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omments1.xml" ContentType="application/vnd.openxmlformats-officedocument.spreadsheetml.comments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nie/Dropbox/_BIS/"/>
    </mc:Choice>
  </mc:AlternateContent>
  <xr:revisionPtr revIDLastSave="0" documentId="13_ncr:1_{FBC56C83-D715-5645-9613-4860F5C3C306}" xr6:coauthVersionLast="47" xr6:coauthVersionMax="47" xr10:uidLastSave="{00000000-0000-0000-0000-000000000000}"/>
  <workbookProtection workbookAlgorithmName="SHA-512" workbookHashValue="BvjKJdeqtlTfJJa0RRmpGwG6LLgo0zcA5uuVCTXzuX2JIEIuAhftuz55LgaJ7l8vHcsV6rFC5IgynZmy9G6lXg==" workbookSaltValue="3tcKmMozz9gfsf4i8QjFNw==" workbookSpinCount="100000" lockStructure="1"/>
  <bookViews>
    <workbookView xWindow="0" yWindow="500" windowWidth="44800" windowHeight="23120" xr2:uid="{BE09AD8B-3872-6C48-95FA-7A8F9767C267}"/>
  </bookViews>
  <sheets>
    <sheet name="Invoer &amp; Resultaat" sheetId="1" r:id="rId1"/>
    <sheet name="Hulpblad" sheetId="7" state="hidden" r:id="rId2"/>
    <sheet name="Interpolatie" sheetId="2" state="hidden" r:id="rId3"/>
    <sheet name="Profielendatabase" sheetId="4" state="hidden" r:id="rId4"/>
    <sheet name="Database beschadigingen" sheetId="5" state="hidden" r:id="rId5"/>
    <sheet name="Profielfactoren" sheetId="6" state="hidden" r:id="rId6"/>
  </sheets>
  <definedNames>
    <definedName name="_xlnm.Print_Area" localSheetId="0">'Invoer &amp; Resultaat'!$A$1:$J$25</definedName>
    <definedName name="Z_56E0D05E_C3B0_4A86_B9AD_C3673A46D46E_.wvu.PrintTitles" localSheetId="3" hidden="1">Profielendatabase!$1:$1</definedName>
    <definedName name="Z_8A435FCC_8BD6_DD45_9129_438811B87EB1_.wvu.PrintTitles" localSheetId="3" hidden="1">Profielendatabase!$1:$1</definedName>
    <definedName name="Z_F8C9D615_8E46_F541_BBB3_6F54684CB42D_.wvu.PrintTitles" localSheetId="3" hidden="1">Profielendatabase!$1:$1</definedName>
    <definedName name="Z_F8C9D615_8E46_F541_BBB3_6F54684CB42D_.wvu.Rows" localSheetId="3" hidden="1">Profielendatabase!#REF!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B18" i="2"/>
  <c r="F11" i="1" l="1"/>
  <c r="D2" i="2"/>
  <c r="G2" i="2" s="1"/>
  <c r="D3" i="7" a="1"/>
  <c r="D3" i="7" s="1"/>
  <c r="D5" i="7" a="1"/>
  <c r="D5" i="7" s="1"/>
  <c r="D7" i="7" a="1"/>
  <c r="D7" i="7" s="1"/>
  <c r="D9" i="7" l="1"/>
  <c r="D17" i="1" s="1"/>
  <c r="B8" i="2"/>
  <c r="B13" i="2"/>
  <c r="G3" i="2"/>
  <c r="B19" i="1" l="1"/>
  <c r="B18" i="1"/>
  <c r="B14" i="2"/>
  <c r="B9" i="2"/>
  <c r="B25" i="2"/>
  <c r="B19" i="2"/>
  <c r="D4" i="2"/>
  <c r="A86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98" i="5"/>
  <c r="A99" i="5"/>
  <c r="A100" i="5"/>
  <c r="A101" i="5"/>
  <c r="A102" i="5"/>
  <c r="A103" i="5"/>
  <c r="A80" i="5"/>
  <c r="A81" i="5"/>
  <c r="A82" i="5"/>
  <c r="A83" i="5"/>
  <c r="A84" i="5"/>
  <c r="A85" i="5"/>
  <c r="A87" i="5"/>
  <c r="A88" i="5"/>
  <c r="A89" i="5"/>
  <c r="A90" i="5"/>
  <c r="A91" i="5"/>
  <c r="A92" i="5"/>
  <c r="A93" i="5"/>
  <c r="A94" i="5"/>
  <c r="A95" i="5"/>
  <c r="A96" i="5"/>
  <c r="A97" i="5"/>
  <c r="A74" i="5"/>
  <c r="A75" i="5"/>
  <c r="A76" i="5"/>
  <c r="A77" i="5"/>
  <c r="A78" i="5"/>
  <c r="A79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50" i="5"/>
  <c r="A51" i="5"/>
  <c r="A52" i="5"/>
  <c r="A53" i="5"/>
  <c r="A54" i="5"/>
  <c r="A55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26" i="5"/>
  <c r="A27" i="5"/>
  <c r="A28" i="5"/>
  <c r="A29" i="5"/>
  <c r="A30" i="5"/>
  <c r="A31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" i="5"/>
  <c r="A3" i="5"/>
  <c r="A4" i="5"/>
  <c r="A5" i="5"/>
  <c r="A6" i="5"/>
  <c r="A7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66" i="5"/>
  <c r="A267" i="5"/>
  <c r="A268" i="5"/>
  <c r="A269" i="5"/>
  <c r="A270" i="5"/>
  <c r="A271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42" i="5"/>
  <c r="A243" i="5"/>
  <c r="A244" i="5"/>
  <c r="A245" i="5"/>
  <c r="A246" i="5"/>
  <c r="A247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18" i="5"/>
  <c r="A219" i="5"/>
  <c r="A220" i="5"/>
  <c r="A221" i="5"/>
  <c r="A222" i="5"/>
  <c r="A223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194" i="5"/>
  <c r="A195" i="5"/>
  <c r="A196" i="5"/>
  <c r="A197" i="5"/>
  <c r="A198" i="5"/>
  <c r="A199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46" i="5"/>
  <c r="A147" i="5"/>
  <c r="A148" i="5"/>
  <c r="A149" i="5"/>
  <c r="A150" i="5"/>
  <c r="A151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22" i="5"/>
  <c r="A123" i="5"/>
  <c r="A124" i="5"/>
  <c r="A125" i="5"/>
  <c r="A126" i="5"/>
  <c r="A127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70" i="5"/>
  <c r="A171" i="5"/>
  <c r="A172" i="5"/>
  <c r="A173" i="5"/>
  <c r="A174" i="5"/>
  <c r="A175" i="5"/>
  <c r="D15" i="6" l="1"/>
  <c r="D3" i="2" s="1"/>
  <c r="A25" i="2" s="1"/>
  <c r="A30" i="2" s="1"/>
  <c r="B29" i="2"/>
  <c r="B28" i="2"/>
  <c r="D17" i="6" l="1"/>
  <c r="F17" i="6" s="1"/>
  <c r="A8" i="2" s="1"/>
  <c r="C29" i="2"/>
  <c r="C28" i="2" s="1"/>
  <c r="A9" i="2" l="1"/>
  <c r="D9" i="2" s="1"/>
  <c r="D19" i="6"/>
  <c r="F19" i="6" s="1"/>
  <c r="A14" i="2" s="1"/>
  <c r="A18" i="2"/>
  <c r="I8" i="2"/>
  <c r="F8" i="2"/>
  <c r="D8" i="2"/>
  <c r="H8" i="2"/>
  <c r="C8" i="2"/>
  <c r="E8" i="2"/>
  <c r="J8" i="2"/>
  <c r="G8" i="2"/>
  <c r="I9" i="2" l="1"/>
  <c r="I18" i="2" s="1"/>
  <c r="H9" i="2"/>
  <c r="H18" i="2" s="1"/>
  <c r="J9" i="2"/>
  <c r="J18" i="2" s="1"/>
  <c r="E9" i="2"/>
  <c r="E18" i="2" s="1"/>
  <c r="F9" i="2"/>
  <c r="F18" i="2" s="1"/>
  <c r="G9" i="2"/>
  <c r="G18" i="2" s="1"/>
  <c r="C9" i="2"/>
  <c r="C18" i="2" s="1"/>
  <c r="A13" i="2"/>
  <c r="A19" i="2"/>
  <c r="C14" i="2"/>
  <c r="E14" i="2"/>
  <c r="I14" i="2"/>
  <c r="H14" i="2"/>
  <c r="F14" i="2"/>
  <c r="D14" i="2"/>
  <c r="G14" i="2"/>
  <c r="J14" i="2"/>
  <c r="D18" i="2"/>
  <c r="C13" i="2" l="1"/>
  <c r="C19" i="2" s="1"/>
  <c r="C25" i="2" s="1"/>
  <c r="G13" i="2"/>
  <c r="G19" i="2" s="1"/>
  <c r="G25" i="2" s="1"/>
  <c r="D13" i="2"/>
  <c r="D19" i="2" s="1"/>
  <c r="D25" i="2" s="1"/>
  <c r="I13" i="2"/>
  <c r="I19" i="2" s="1"/>
  <c r="I25" i="2" s="1"/>
  <c r="H13" i="2"/>
  <c r="H19" i="2" s="1"/>
  <c r="H25" i="2" s="1"/>
  <c r="F13" i="2"/>
  <c r="F19" i="2" s="1"/>
  <c r="F25" i="2" s="1"/>
  <c r="J13" i="2"/>
  <c r="J19" i="2" s="1"/>
  <c r="J25" i="2" s="1"/>
  <c r="E13" i="2"/>
  <c r="E19" i="2" s="1"/>
  <c r="E25" i="2" s="1"/>
  <c r="C30" i="2" l="1"/>
  <c r="B30" i="2"/>
  <c r="B33" i="2" l="1"/>
  <c r="C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Bennie Potjes</author>
  </authors>
  <commentList>
    <comment ref="A5" authorId="0" shapeId="0" xr:uid="{92D28F69-1674-4742-830F-000000413E0D}">
      <text>
        <r>
          <rPr>
            <sz val="10"/>
            <color rgb="FF000000"/>
            <rFont val="Calibri"/>
            <family val="2"/>
            <scheme val="minor"/>
          </rPr>
          <t>Dit is de staaltemperatuur waarop de bekleding is gedimensioneerd en die precies voor de opgegeven brandwerendheidsduur wordt bereikt (bij 0% ontbrekende bescherming).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<sst xmlns="http://schemas.openxmlformats.org/spreadsheetml/2006/main" count="1967" uniqueCount="702">
  <si>
    <t>Resultaat:</t>
  </si>
  <si>
    <t xml:space="preserve"> </t>
  </si>
  <si>
    <t>Interpoleren:</t>
  </si>
  <si>
    <t>IPE 600</t>
  </si>
  <si>
    <t>IPE 550</t>
  </si>
  <si>
    <t>IPE 500</t>
  </si>
  <si>
    <t>IPE 450</t>
  </si>
  <si>
    <t>IPE 400</t>
  </si>
  <si>
    <t>IPE 360</t>
  </si>
  <si>
    <t>IPE 330</t>
  </si>
  <si>
    <t>IPE 300</t>
  </si>
  <si>
    <t>IPE 270</t>
  </si>
  <si>
    <t>IPE 240</t>
  </si>
  <si>
    <t>IPE 220</t>
  </si>
  <si>
    <t>IPE 200</t>
  </si>
  <si>
    <t>IPE 180</t>
  </si>
  <si>
    <t>IPE 160</t>
  </si>
  <si>
    <t>IPE 140</t>
  </si>
  <si>
    <t>IPE 120</t>
  </si>
  <si>
    <t>HF SHS 90 x 8,8</t>
  </si>
  <si>
    <t>HF SHS 90 x 8</t>
  </si>
  <si>
    <t>HF SHS 90 x 7,1</t>
  </si>
  <si>
    <t>HF SHS 90 x 6,3</t>
  </si>
  <si>
    <t>HF SHS 90 x 5</t>
  </si>
  <si>
    <t>HF SHS 90 x 4</t>
  </si>
  <si>
    <t>HF SHS 80 x 8,8</t>
  </si>
  <si>
    <t>HF SHS 80 x 8</t>
  </si>
  <si>
    <t>HF SHS 80 x 6,3</t>
  </si>
  <si>
    <t>HF SHS 80 x 5</t>
  </si>
  <si>
    <t>HF SHS 80 x 4</t>
  </si>
  <si>
    <t>HF SHS 80 x 3,6</t>
  </si>
  <si>
    <t>HF SHS 400 x 12,5</t>
  </si>
  <si>
    <t>HF SHS 400 x 10</t>
  </si>
  <si>
    <t>HF SHS 350 x 8</t>
  </si>
  <si>
    <t>HF SHS 350 x 12,5</t>
  </si>
  <si>
    <t>HF SHS 350 x 10</t>
  </si>
  <si>
    <t>HF SHS 300 x 8</t>
  </si>
  <si>
    <t>HF SHS 300 x 12,5</t>
  </si>
  <si>
    <t>HF SHS 300 x 10</t>
  </si>
  <si>
    <t>HF SHS 260 x 7,1</t>
  </si>
  <si>
    <t>HF SHS 260 x 11</t>
  </si>
  <si>
    <t>HF SHS 250 x 8</t>
  </si>
  <si>
    <t>HF SHS 250 x 6,3</t>
  </si>
  <si>
    <t>HF SHS 250 x 12,5</t>
  </si>
  <si>
    <t>HF SHS 250 x 10</t>
  </si>
  <si>
    <t>HF SHS 220 x 6,3</t>
  </si>
  <si>
    <t>HF SHS 220 x 12,5</t>
  </si>
  <si>
    <t>HF SHS 220 x 10</t>
  </si>
  <si>
    <t>HF SHS 200 x 8</t>
  </si>
  <si>
    <t>HF SHS 200 x 6,3</t>
  </si>
  <si>
    <t>HF SHS 200 x 12,5</t>
  </si>
  <si>
    <t>HF SHS 200 x 10</t>
  </si>
  <si>
    <t>HF SHS 180 x 8</t>
  </si>
  <si>
    <t>HF SHS 180 x 6,3</t>
  </si>
  <si>
    <t>HF SHS 180 x 12,5</t>
  </si>
  <si>
    <t>HF SHS 180 x 10</t>
  </si>
  <si>
    <t>HF SHS 160 x 8</t>
  </si>
  <si>
    <t>HF SHS 160 x 6,3</t>
  </si>
  <si>
    <t>HF SHS 160 x 12,5</t>
  </si>
  <si>
    <t>HF SHS 160 x 10</t>
  </si>
  <si>
    <t>HF SHS 150 x 8</t>
  </si>
  <si>
    <t>HF SHS 150 x 6,3</t>
  </si>
  <si>
    <t>HF SHS 150 x 16</t>
  </si>
  <si>
    <t>HF SHS 150 x 12,5</t>
  </si>
  <si>
    <t>HF SHS 150 x 10</t>
  </si>
  <si>
    <t>HF SHS 140 x 8</t>
  </si>
  <si>
    <t>HF SHS 140 x 7,1</t>
  </si>
  <si>
    <t>HF SHS 140 x 6,3</t>
  </si>
  <si>
    <t>HF SHS 140 x 5</t>
  </si>
  <si>
    <t>HF SHS 140 x 12,5</t>
  </si>
  <si>
    <t>HF SHS 140 x 10</t>
  </si>
  <si>
    <t>HF SHS 120 x 8</t>
  </si>
  <si>
    <t>HF SHS 120 x 7,1</t>
  </si>
  <si>
    <t>HF SHS 120 x 6,3</t>
  </si>
  <si>
    <t>HF SHS 120 x 5</t>
  </si>
  <si>
    <t>HF SHS 120 x 12,5</t>
  </si>
  <si>
    <t>HF SHS 120 x 10</t>
  </si>
  <si>
    <t>HF SHS 110 x 8</t>
  </si>
  <si>
    <t>HF SHS 110 x 6,3</t>
  </si>
  <si>
    <t>HF SHS 110 x 10</t>
  </si>
  <si>
    <t>HF SHS 100 x 8</t>
  </si>
  <si>
    <t>HF SHS 100 x 6,3</t>
  </si>
  <si>
    <t>HF SHS 100 x 5</t>
  </si>
  <si>
    <t>HF SHS 100 x 4</t>
  </si>
  <si>
    <t>HF SHS 100 x 12,5</t>
  </si>
  <si>
    <t>HF SHS 100 x 10</t>
  </si>
  <si>
    <t>HEM 180</t>
  </si>
  <si>
    <t>HEM 160</t>
  </si>
  <si>
    <t>HEM 140</t>
  </si>
  <si>
    <t>HEM 120</t>
  </si>
  <si>
    <t>HEM 100</t>
  </si>
  <si>
    <t>HEB 400</t>
  </si>
  <si>
    <t>HEB 360</t>
  </si>
  <si>
    <t>HEB 340</t>
  </si>
  <si>
    <t>HEB 320</t>
  </si>
  <si>
    <t>HEB 300</t>
  </si>
  <si>
    <t>HEB 280</t>
  </si>
  <si>
    <t>HEB 260</t>
  </si>
  <si>
    <t>HEB 240</t>
  </si>
  <si>
    <t>HEB 220</t>
  </si>
  <si>
    <t>HEB 200</t>
  </si>
  <si>
    <t>HEB 180</t>
  </si>
  <si>
    <t>HEB 160</t>
  </si>
  <si>
    <t>HEB 140</t>
  </si>
  <si>
    <t>HEB 120</t>
  </si>
  <si>
    <t>HEB 100</t>
  </si>
  <si>
    <t>HEA 650</t>
  </si>
  <si>
    <t>HEA 600</t>
  </si>
  <si>
    <t>HEA 550</t>
  </si>
  <si>
    <t>HEA 500</t>
  </si>
  <si>
    <t>HEA 450</t>
  </si>
  <si>
    <t>HEA 400</t>
  </si>
  <si>
    <t>HEA 360</t>
  </si>
  <si>
    <t>HEA 340</t>
  </si>
  <si>
    <t>HEA 320</t>
  </si>
  <si>
    <t>HEA 300</t>
  </si>
  <si>
    <t>HEA 280</t>
  </si>
  <si>
    <t>HEA 260</t>
  </si>
  <si>
    <t>HEA 240</t>
  </si>
  <si>
    <t>HEA 220</t>
  </si>
  <si>
    <t>HEA 200</t>
  </si>
  <si>
    <t>HEA 180</t>
  </si>
  <si>
    <t>HEA 160</t>
  </si>
  <si>
    <t>HEA 140</t>
  </si>
  <si>
    <t>HEA 120</t>
  </si>
  <si>
    <t>HEA 100</t>
  </si>
  <si>
    <t>CF SHS 400 x 12,5</t>
  </si>
  <si>
    <t>CF SHS 400 x 10</t>
  </si>
  <si>
    <t>CF SHS 350 x 8</t>
  </si>
  <si>
    <t>CF SHS 350 x 12,5</t>
  </si>
  <si>
    <t>CF SHS 350 x 10</t>
  </si>
  <si>
    <t>CF SHS 300 x 8</t>
  </si>
  <si>
    <t>CF SHS 300 x 6</t>
  </si>
  <si>
    <t>CF SHS 300 x 12,5</t>
  </si>
  <si>
    <t>CF SHS 300 x 10</t>
  </si>
  <si>
    <t>CF SHS 250 x 8</t>
  </si>
  <si>
    <t>CF SHS 250 x 6</t>
  </si>
  <si>
    <t>CF SHS 250 x 12,5</t>
  </si>
  <si>
    <t>CF SHS 250 x 10</t>
  </si>
  <si>
    <t>CF SHS 220 x 8</t>
  </si>
  <si>
    <t>CF SHS 220 x 6</t>
  </si>
  <si>
    <t>CF SHS 220 x 10</t>
  </si>
  <si>
    <t>CF SHS 200 x 8</t>
  </si>
  <si>
    <t>CF SHS 200 x 6</t>
  </si>
  <si>
    <t>CF SHS 200 x 5</t>
  </si>
  <si>
    <t>CF SHS 200 x 12,5</t>
  </si>
  <si>
    <t>CF SHS 200 x 10</t>
  </si>
  <si>
    <t>CF SHS 180 x 8</t>
  </si>
  <si>
    <t>CF SHS 180 x 6</t>
  </si>
  <si>
    <t>CF SHS 180 x 12,5</t>
  </si>
  <si>
    <t>CF SHS 180 x 10</t>
  </si>
  <si>
    <t>CF SHS 160 x 8</t>
  </si>
  <si>
    <t>CF SHS 160 x 6</t>
  </si>
  <si>
    <t>CF SHS 160 x 5</t>
  </si>
  <si>
    <t>CF SHS 160 x 10</t>
  </si>
  <si>
    <t>CF SHS 150 x 8</t>
  </si>
  <si>
    <t>CF SHS 150 x 6</t>
  </si>
  <si>
    <t>CF SHS 150 x 5</t>
  </si>
  <si>
    <t>CF SHS 150 x 4</t>
  </si>
  <si>
    <t>CF SHS 150 x 12,5</t>
  </si>
  <si>
    <t>CF SHS 150 x 10</t>
  </si>
  <si>
    <t>CF SHS 140 x 8</t>
  </si>
  <si>
    <t>CF SHS 140 x 6</t>
  </si>
  <si>
    <t>CF SHS 140 x 5</t>
  </si>
  <si>
    <t>CF SHS 140 x 4</t>
  </si>
  <si>
    <t>CF SHS 140 x 10</t>
  </si>
  <si>
    <t>CF SHS 125 x 5</t>
  </si>
  <si>
    <t>CF SHS 120 x 8</t>
  </si>
  <si>
    <t>CF SHS 120 x 6</t>
  </si>
  <si>
    <t>CF SHS 120 x 5</t>
  </si>
  <si>
    <t>CF SHS 120 x 4</t>
  </si>
  <si>
    <t>CF SHS 120 x 3</t>
  </si>
  <si>
    <t>CF SHS 120 x 10</t>
  </si>
  <si>
    <t>CF SHS 110 x 5</t>
  </si>
  <si>
    <t>CF SHS 110 x 4</t>
  </si>
  <si>
    <t>CF SHS 100 x 10</t>
  </si>
  <si>
    <t>h/d</t>
  </si>
  <si>
    <t>A</t>
  </si>
  <si>
    <t>r</t>
  </si>
  <si>
    <t>b</t>
  </si>
  <si>
    <t>Profielfactor</t>
  </si>
  <si>
    <t>Profiel</t>
  </si>
  <si>
    <t>P</t>
  </si>
  <si>
    <t>t</t>
  </si>
  <si>
    <t>Ta</t>
  </si>
  <si>
    <t>b025</t>
  </si>
  <si>
    <t>b050</t>
  </si>
  <si>
    <t>b100</t>
  </si>
  <si>
    <t>b150</t>
  </si>
  <si>
    <t>b200</t>
  </si>
  <si>
    <t>b300</t>
  </si>
  <si>
    <t>b400</t>
  </si>
  <si>
    <t>b500</t>
  </si>
  <si>
    <t>Zoekterm</t>
  </si>
  <si>
    <t>Rechtstreekse invoer profielfactor of via profiel?</t>
  </si>
  <si>
    <t>beschermingsmateriaal:</t>
  </si>
  <si>
    <t>beschermingsconfiguratie:</t>
  </si>
  <si>
    <t>via profiel</t>
  </si>
  <si>
    <t>beplating</t>
  </si>
  <si>
    <t>%</t>
  </si>
  <si>
    <t>Geef profielfactor:</t>
  </si>
  <si>
    <t>rechtstreeks</t>
  </si>
  <si>
    <t>Bescherming</t>
  </si>
  <si>
    <t>bespuiting/coating</t>
  </si>
  <si>
    <t>Configuratie</t>
  </si>
  <si>
    <t>4-zijdig</t>
  </si>
  <si>
    <t>Brandwerendheidsduur</t>
  </si>
  <si>
    <t>N1</t>
  </si>
  <si>
    <t>N2</t>
  </si>
  <si>
    <t xml:space="preserve">Zoekwaarde: </t>
  </si>
  <si>
    <t>Laagste waarde:</t>
  </si>
  <si>
    <t>Hoogste waarde:</t>
  </si>
  <si>
    <t>=&gt;</t>
  </si>
  <si>
    <t>nummer</t>
  </si>
  <si>
    <t>percentage</t>
  </si>
  <si>
    <t>minuten</t>
  </si>
  <si>
    <t>Pc;4</t>
  </si>
  <si>
    <t>Pc;3;flens</t>
  </si>
  <si>
    <t>tw/t</t>
  </si>
  <si>
    <t>tf</t>
  </si>
  <si>
    <t>AL</t>
  </si>
  <si>
    <t>Pc;3;lijf</t>
  </si>
  <si>
    <t>Pb;4</t>
  </si>
  <si>
    <t>Pb;3;flens</t>
  </si>
  <si>
    <t>Pb;3;lijf</t>
  </si>
  <si>
    <t>Soort</t>
  </si>
  <si>
    <t>HEA</t>
  </si>
  <si>
    <t>HEB</t>
  </si>
  <si>
    <t>HEM</t>
  </si>
  <si>
    <t>IPE</t>
  </si>
  <si>
    <t>CFSHS</t>
  </si>
  <si>
    <t>Profielsoort</t>
  </si>
  <si>
    <t>CF SHS</t>
  </si>
  <si>
    <t>HF SHS</t>
  </si>
  <si>
    <t>profielsoort:</t>
  </si>
  <si>
    <t>HFSHS</t>
  </si>
  <si>
    <t>Bepaling zoekkolom profielfactor</t>
  </si>
  <si>
    <t>zoekkolom:</t>
  </si>
  <si>
    <t>Brandwerendheidsduur:</t>
  </si>
  <si>
    <t>Bepaling staaltemperatuur bij beschadigde bescherming</t>
  </si>
  <si>
    <t>Profielsoort:</t>
  </si>
  <si>
    <t>Profiel:</t>
  </si>
  <si>
    <t>Beschermingsmateriaal:</t>
  </si>
  <si>
    <t>Beschermingsconfiguratie:</t>
  </si>
  <si>
    <t>De profielfactor =</t>
  </si>
  <si>
    <r>
      <t>m</t>
    </r>
    <r>
      <rPr>
        <vertAlign val="superscript"/>
        <sz val="12"/>
        <color theme="1"/>
        <rFont val="Calibri (Hoofdtekst)"/>
      </rPr>
      <t>-1</t>
    </r>
  </si>
  <si>
    <t>temperatuur</t>
  </si>
  <si>
    <t>profielfactor</t>
  </si>
  <si>
    <t>laagste temperatuur</t>
  </si>
  <si>
    <t>hoogste temperatuur</t>
  </si>
  <si>
    <t>CF CHS 76,1 x 5</t>
  </si>
  <si>
    <t>CF CHS 76,1 x 5,6</t>
  </si>
  <si>
    <t>CF CHS 76,1 x 6,3</t>
  </si>
  <si>
    <t>CF CHS 76,1 x 7,1</t>
  </si>
  <si>
    <t>CF CHS 76,1 x 8</t>
  </si>
  <si>
    <t>CF CHS 76,1 x 8,8</t>
  </si>
  <si>
    <t>CF CHS 76,1 x 10</t>
  </si>
  <si>
    <t>CF CHS 76,1 x 12,5</t>
  </si>
  <si>
    <t>CF CHS 76,1 x 14,2</t>
  </si>
  <si>
    <t>CF CHS 76,1 x 16</t>
  </si>
  <si>
    <t>CF CHS 76,1 x 17,5</t>
  </si>
  <si>
    <t>CF CHS 76,1 x 20</t>
  </si>
  <si>
    <t>CF CHS 88,9 x 5</t>
  </si>
  <si>
    <t>CF CHS 88,9 x 5,6</t>
  </si>
  <si>
    <t>CF CHS 88,9 x 6,3</t>
  </si>
  <si>
    <t>CF CHS 88,9 x 7,1</t>
  </si>
  <si>
    <t>CF CHS 88,9 x 8</t>
  </si>
  <si>
    <t>CF CHS 88,9 x 8,8</t>
  </si>
  <si>
    <t>CF CHS 88,9 x 10</t>
  </si>
  <si>
    <t>CF CHS 88,9 x 12,5</t>
  </si>
  <si>
    <t>CF CHS 88,9 x 16</t>
  </si>
  <si>
    <t>CF CHS 88,9 x 17,5</t>
  </si>
  <si>
    <t>CF CHS 88,9 x 20</t>
  </si>
  <si>
    <t>CF CHS 101,6 x 5</t>
  </si>
  <si>
    <t>CF CHS 101,6 x 6,3</t>
  </si>
  <si>
    <t>CF CHS 101,6 x 7,1</t>
  </si>
  <si>
    <t>CF CHS 101,6 x 8</t>
  </si>
  <si>
    <t>CF CHS 101,6 x 8,8</t>
  </si>
  <si>
    <t>CF CHS 101,6 x 10</t>
  </si>
  <si>
    <t>CF CHS 101,6 x 12,5</t>
  </si>
  <si>
    <t>CF CHS 101,6 x 16</t>
  </si>
  <si>
    <t>CF CHS 101,6 x 17,5</t>
  </si>
  <si>
    <t>CF CHS 101,6 x 20</t>
  </si>
  <si>
    <t>CF CHS 114,3 x 5</t>
  </si>
  <si>
    <t>CF CHS 114,3 x 5,6</t>
  </si>
  <si>
    <t>CF CHS 114,3 x 6,3</t>
  </si>
  <si>
    <t>CF CHS 114,3 x 7,1</t>
  </si>
  <si>
    <t>CF CHS 114,3 x 8</t>
  </si>
  <si>
    <t>CF CHS 114,3 x 10</t>
  </si>
  <si>
    <t>CF CHS 114,3 x 12,5</t>
  </si>
  <si>
    <t>CF CHS 114,3 x 14,2</t>
  </si>
  <si>
    <t>CF CHS 114,3 x 16</t>
  </si>
  <si>
    <t>CF CHS 114,3 x 17,5</t>
  </si>
  <si>
    <t>CF CHS 114,3 x 20</t>
  </si>
  <si>
    <t>CF CHS 121 x 5</t>
  </si>
  <si>
    <t>CF CHS 121 x 5,6</t>
  </si>
  <si>
    <t>CF CHS 121 x 6,3</t>
  </si>
  <si>
    <t>CF CHS 121 x 8</t>
  </si>
  <si>
    <t>CF CHS 121 x 10</t>
  </si>
  <si>
    <t>CF CHS 121 x 12,5</t>
  </si>
  <si>
    <t>CF CHS 121 x 16</t>
  </si>
  <si>
    <t>CF CHS 121 x 17,5</t>
  </si>
  <si>
    <t>CF CHS 121 x 20</t>
  </si>
  <si>
    <t>CF CHS 127 x 5</t>
  </si>
  <si>
    <t>CF CHS 127 x 6,3</t>
  </si>
  <si>
    <t>CF CHS 127 x 7,1</t>
  </si>
  <si>
    <t>CF CHS 127 x 8</t>
  </si>
  <si>
    <t>CF CHS 127 x 10</t>
  </si>
  <si>
    <t>CF CHS 127 x 12,5</t>
  </si>
  <si>
    <t>CF CHS 127 x 14,2</t>
  </si>
  <si>
    <t>CF CHS 127 x 16</t>
  </si>
  <si>
    <t>CF CHS 127 x 17,5</t>
  </si>
  <si>
    <t>CF CHS 127 x 20</t>
  </si>
  <si>
    <t>CF CHS 133 x 5</t>
  </si>
  <si>
    <t>CF CHS 133 x 6,3</t>
  </si>
  <si>
    <t>CF CHS 133 x 7,1</t>
  </si>
  <si>
    <t>CF CHS 133 x 8</t>
  </si>
  <si>
    <t>CF CHS 133 x 10</t>
  </si>
  <si>
    <t>CF CHS 133 x 12,5</t>
  </si>
  <si>
    <t>CF CHS 133 x 14,2</t>
  </si>
  <si>
    <t>CF CHS 133 x 16</t>
  </si>
  <si>
    <t>CF CHS 133 x 17,5</t>
  </si>
  <si>
    <t>CF CHS 133 x 20</t>
  </si>
  <si>
    <t>CF CHS 139,7 x 5</t>
  </si>
  <si>
    <t>CF CHS 139,7 x 5,6</t>
  </si>
  <si>
    <t>CF CHS 139,7 x 6,3</t>
  </si>
  <si>
    <t>CF CHS 139,7 x 7,1</t>
  </si>
  <si>
    <t>CF CHS 139,7 x 8</t>
  </si>
  <si>
    <t>CF CHS 139,7 x 10</t>
  </si>
  <si>
    <t>CF CHS 139,7 x 12,5</t>
  </si>
  <si>
    <t>CF CHS 139,7 x 14,2</t>
  </si>
  <si>
    <t>CF CHS 139,7 x 16</t>
  </si>
  <si>
    <t>CF CHS 139,7 x 20</t>
  </si>
  <si>
    <t>CF CHS 152,4 x 5,6</t>
  </si>
  <si>
    <t>CF CHS 152,4 x 6,3</t>
  </si>
  <si>
    <t>CF CHS 152,4 x 8</t>
  </si>
  <si>
    <t>CF CHS 152,4 x 10</t>
  </si>
  <si>
    <t>CF CHS 152,4 x 12,5</t>
  </si>
  <si>
    <t>CF CHS 152,4 x 14,2</t>
  </si>
  <si>
    <t>CF CHS 152,4 x 16</t>
  </si>
  <si>
    <t>CF CHS 152,4 x 17,5</t>
  </si>
  <si>
    <t>CF CHS 152,4 x 20</t>
  </si>
  <si>
    <t>CF CHS 159 x 5,6</t>
  </si>
  <si>
    <t>CF CHS 159 x 6,3</t>
  </si>
  <si>
    <t>CF CHS 159 x 7,1</t>
  </si>
  <si>
    <t>CF CHS 159 x 8</t>
  </si>
  <si>
    <t>CF CHS 159 x 10</t>
  </si>
  <si>
    <t>CF CHS 159 x 12,5</t>
  </si>
  <si>
    <t>CF CHS 159 x 14,2</t>
  </si>
  <si>
    <t>CF CHS 159 x 16</t>
  </si>
  <si>
    <t>CF CHS 159 x 17,5</t>
  </si>
  <si>
    <t>CF CHS 159 x 20</t>
  </si>
  <si>
    <t>CF CHS 168,3 x 5,6</t>
  </si>
  <si>
    <t>CF CHS 168,3 x 6,3</t>
  </si>
  <si>
    <t>CF CHS 168,3 x 7,1</t>
  </si>
  <si>
    <t>CF CHS 168,3 x 8</t>
  </si>
  <si>
    <t>CF CHS 168,3 x 8,8</t>
  </si>
  <si>
    <t>CF CHS 168,3 x 10</t>
  </si>
  <si>
    <t>CF CHS 168,3 x 12,5</t>
  </si>
  <si>
    <t>CF CHS 168,3 x 14,2</t>
  </si>
  <si>
    <t>CF CHS 168,3 x 16</t>
  </si>
  <si>
    <t>CF CHS 168,3 x 20</t>
  </si>
  <si>
    <t>CF CHS 177,8 x 5</t>
  </si>
  <si>
    <t>CF CHS 177,8 x 6,3</t>
  </si>
  <si>
    <t>CF CHS 177,8 x 8</t>
  </si>
  <si>
    <t>CF CHS 177,8 x 8,8</t>
  </si>
  <si>
    <t>CF CHS 177,8 x 10</t>
  </si>
  <si>
    <t>CF CHS 177,8 x 12,5</t>
  </si>
  <si>
    <t>CF CHS 177,8 x 14,2</t>
  </si>
  <si>
    <t>CF CHS 177,8 x 16</t>
  </si>
  <si>
    <t>CF CHS 177,8 x 20</t>
  </si>
  <si>
    <t>CF CHS 193,7 x 5,6</t>
  </si>
  <si>
    <t>CF CHS 193,7 x 6,3</t>
  </si>
  <si>
    <t>CF CHS 193,7 x 7,1</t>
  </si>
  <si>
    <t>CF CHS 193,7 x 8</t>
  </si>
  <si>
    <t>CF CHS 193,7 x 8,8</t>
  </si>
  <si>
    <t>CF CHS 193,7 x 10</t>
  </si>
  <si>
    <t>CF CHS 193,7 x 12,5</t>
  </si>
  <si>
    <t>CF CHS 193,7 x 14,2</t>
  </si>
  <si>
    <t>CF CHS 193,7 x 16</t>
  </si>
  <si>
    <t>CF CHS 193,7 x 20</t>
  </si>
  <si>
    <t>CF CHS 219,1 x 5</t>
  </si>
  <si>
    <t>CF CHS 219,1 x 5,6</t>
  </si>
  <si>
    <t>CF CHS 219,1 x 6,3</t>
  </si>
  <si>
    <t>CF CHS 219,1 x 7,1</t>
  </si>
  <si>
    <t>CF CHS 219,1 x 8</t>
  </si>
  <si>
    <t>CF CHS 219,1 x 8,8</t>
  </si>
  <si>
    <t>CF CHS 219,1 x 10</t>
  </si>
  <si>
    <t>CF CHS 219,1 x 12,5</t>
  </si>
  <si>
    <t>CF CHS 219,1 x 14,2</t>
  </si>
  <si>
    <t>CF CHS 219,1 x 16</t>
  </si>
  <si>
    <t>CF CHS 219,1 x 20</t>
  </si>
  <si>
    <t>CF CHS 244,5 x 6,3</t>
  </si>
  <si>
    <t>CF CHS 244,5 x 8</t>
  </si>
  <si>
    <t>CF CHS 244,5 x 10</t>
  </si>
  <si>
    <t>CF CHS 244,5 x 12,5</t>
  </si>
  <si>
    <t>CF CHS 244,5 x 14,2</t>
  </si>
  <si>
    <t>CF CHS 244,5 x 16</t>
  </si>
  <si>
    <t>CF CHS 244,5 x 20</t>
  </si>
  <si>
    <t>CF CHS 273 x 5,6</t>
  </si>
  <si>
    <t>CF CHS 273 x 6,3</t>
  </si>
  <si>
    <t>CF CHS 273 x 8</t>
  </si>
  <si>
    <t>CF CHS 273 x 10</t>
  </si>
  <si>
    <t>CF CHS 273 x 12,5</t>
  </si>
  <si>
    <t>CF CHS 273 x 14,2</t>
  </si>
  <si>
    <t>CF CHS 273 x 16</t>
  </si>
  <si>
    <t>CF CHS 273 x 20</t>
  </si>
  <si>
    <t>CF CHS 323,9 x 5</t>
  </si>
  <si>
    <t>CF CHS 323,9 x 5,6</t>
  </si>
  <si>
    <t>CF CHS 323,9 x 6,3</t>
  </si>
  <si>
    <t>CF CHS 323,9 x 7,1</t>
  </si>
  <si>
    <t>CF CHS 323,9 x 8</t>
  </si>
  <si>
    <t>CF CHS 323,9 x 10</t>
  </si>
  <si>
    <t>CF CHS 323,9 x 12,5</t>
  </si>
  <si>
    <t>CF CHS 323,9 x 14,2</t>
  </si>
  <si>
    <t>CF CHS 323,9 x 16</t>
  </si>
  <si>
    <t>CF CHS 323,9 x 17,5</t>
  </si>
  <si>
    <t>CF CHS 323,9 x 20</t>
  </si>
  <si>
    <t>CF CHS 355,6 x 5,6</t>
  </si>
  <si>
    <t>CF CHS 355,6 x 8</t>
  </si>
  <si>
    <t>CF CHS 355,6 x 10</t>
  </si>
  <si>
    <t>CF CHS 355,6 x 12,5</t>
  </si>
  <si>
    <t>CF CHS 355,6 x 14,2</t>
  </si>
  <si>
    <t>CF CHS 355,6 x 16</t>
  </si>
  <si>
    <t>CF CHS 355,6 x 17,5</t>
  </si>
  <si>
    <t>CF CHS 355,6 x 20</t>
  </si>
  <si>
    <t>CF CHS 406,4 x 6,3</t>
  </si>
  <si>
    <t>CF CHS 406,4 x 8</t>
  </si>
  <si>
    <t>CF CHS 406,4 x 8,8</t>
  </si>
  <si>
    <t>CF CHS 406,4 x 10</t>
  </si>
  <si>
    <t>CF CHS 406,4 x 12,5</t>
  </si>
  <si>
    <t>CF CHS 406,4 x 14,2</t>
  </si>
  <si>
    <t>CF CHS 406,4 x 16</t>
  </si>
  <si>
    <t>CF CHS 406,4 x 20</t>
  </si>
  <si>
    <t>CF CHS 508 x 5,6</t>
  </si>
  <si>
    <t>CF CHS 508 x 10</t>
  </si>
  <si>
    <t>CF CHS 508 x 12,5</t>
  </si>
  <si>
    <t>CF CHS 508 x 14,2</t>
  </si>
  <si>
    <t>CF CHS 508 x 16</t>
  </si>
  <si>
    <t>CF CHS 508 x 20</t>
  </si>
  <si>
    <t>CF SHS 80 x 3</t>
  </si>
  <si>
    <t>CF SHS 80 x 4</t>
  </si>
  <si>
    <t>CF SHS 80 x 5</t>
  </si>
  <si>
    <t>CF SHS 80 x 6</t>
  </si>
  <si>
    <t>CF SHS 80 x 8</t>
  </si>
  <si>
    <t>CF SHS 90 x 3</t>
  </si>
  <si>
    <t>CF SHS 90 x 4</t>
  </si>
  <si>
    <t>CF SHS 90 x 5</t>
  </si>
  <si>
    <t>CF SHS 90 x 6</t>
  </si>
  <si>
    <t>CF SHS 100 x 3</t>
  </si>
  <si>
    <t>CF SHS 100 x 4</t>
  </si>
  <si>
    <t>CF SHS 100 x 5</t>
  </si>
  <si>
    <t>CF SHS 100 x 6</t>
  </si>
  <si>
    <t>CF SHS 100 x 8</t>
  </si>
  <si>
    <t>CF SHS 300 x 16</t>
  </si>
  <si>
    <t>CF SHS 400 x 16</t>
  </si>
  <si>
    <t>HF CHS 76,1 x 5</t>
  </si>
  <si>
    <t>HF CHS 76,1 x 5,6</t>
  </si>
  <si>
    <t>HF CHS 76,1 x 6,3</t>
  </si>
  <si>
    <t>HF CHS 76,1 x 7,1</t>
  </si>
  <si>
    <t>HF CHS 76,1 x 8</t>
  </si>
  <si>
    <t>HF CHS 76,1 x 8,8</t>
  </si>
  <si>
    <t>HF CHS 76,1 x 10</t>
  </si>
  <si>
    <t>HF CHS 76,1 x 12,5</t>
  </si>
  <si>
    <t>HF CHS 76,1 x 14,2</t>
  </si>
  <si>
    <t>HF CHS 76,1 x 16</t>
  </si>
  <si>
    <t>HF CHS 76,1 x 17,5</t>
  </si>
  <si>
    <t>HF CHS 76,1 x 20</t>
  </si>
  <si>
    <t>HF CHS 88,9 x 5</t>
  </si>
  <si>
    <t>HF CHS 88,9 x 5,6</t>
  </si>
  <si>
    <t>HF CHS 88,9 x 6,3</t>
  </si>
  <si>
    <t>HF CHS 88,9 x 7,1</t>
  </si>
  <si>
    <t>HF CHS 88,9 x 8</t>
  </si>
  <si>
    <t>HF CHS 88,9 x 8,8</t>
  </si>
  <si>
    <t>HF CHS 88,9 x 10</t>
  </si>
  <si>
    <t>HF CHS 88,9 x 12,5</t>
  </si>
  <si>
    <t>HF CHS 88,9 x 16</t>
  </si>
  <si>
    <t>HF CHS 88,9 x 17,5</t>
  </si>
  <si>
    <t>HF CHS 88,9 x 20</t>
  </si>
  <si>
    <t>HF CHS 101,6 x 5</t>
  </si>
  <si>
    <t>HF CHS 101,6 x 6,3</t>
  </si>
  <si>
    <t>HF CHS 101,6 x 7,1</t>
  </si>
  <si>
    <t>HF CHS 101,6 x 8</t>
  </si>
  <si>
    <t>HF CHS 101,6 x 8,8</t>
  </si>
  <si>
    <t>HF CHS 101,6 x 10</t>
  </si>
  <si>
    <t>HF CHS 101,6 x 12,5</t>
  </si>
  <si>
    <t>HF CHS 101,6 x 16</t>
  </si>
  <si>
    <t>HF CHS 101,6 x 17,5</t>
  </si>
  <si>
    <t>HF CHS 101,6 x 20</t>
  </si>
  <si>
    <t>HF CHS 114,3 x 5</t>
  </si>
  <si>
    <t>HF CHS 114,3 x 5,6</t>
  </si>
  <si>
    <t>HF CHS 114,3 x 6,3</t>
  </si>
  <si>
    <t>HF CHS 114,3 x 7,1</t>
  </si>
  <si>
    <t>HF CHS 114,3 x 8</t>
  </si>
  <si>
    <t>HF CHS 114,3 x 10</t>
  </si>
  <si>
    <t>HF CHS 114,3 x 12,5</t>
  </si>
  <si>
    <t>HF CHS 114,3 x 14,2</t>
  </si>
  <si>
    <t>HF CHS 114,3 x 16</t>
  </si>
  <si>
    <t>HF CHS 114,3 x 17,5</t>
  </si>
  <si>
    <t>HF CHS 114,3 x 20</t>
  </si>
  <si>
    <t>HF CHS 121 x 5</t>
  </si>
  <si>
    <t>HF CHS 121 x 5,6</t>
  </si>
  <si>
    <t>HF CHS 121 x 6,3</t>
  </si>
  <si>
    <t>HF CHS 121 x 8</t>
  </si>
  <si>
    <t>HF CHS 121 x 10</t>
  </si>
  <si>
    <t>HF CHS 121 x 12,5</t>
  </si>
  <si>
    <t>HF CHS 121 x 16</t>
  </si>
  <si>
    <t>HF CHS 121 x 17,5</t>
  </si>
  <si>
    <t>HF CHS 121 x 20</t>
  </si>
  <si>
    <t>HF CHS 127 x 5</t>
  </si>
  <si>
    <t>HF CHS 127 x 6,3</t>
  </si>
  <si>
    <t>HF CHS 127 x 7,1</t>
  </si>
  <si>
    <t>HF CHS 127 x 8</t>
  </si>
  <si>
    <t>HF CHS 127 x 10</t>
  </si>
  <si>
    <t>HF CHS 127 x 12,5</t>
  </si>
  <si>
    <t>HF CHS 127 x 14,2</t>
  </si>
  <si>
    <t>HF CHS 127 x 16</t>
  </si>
  <si>
    <t>HF CHS 127 x 17,5</t>
  </si>
  <si>
    <t>HF CHS 127 x 20</t>
  </si>
  <si>
    <t>HF CHS 133 x 5</t>
  </si>
  <si>
    <t>HF CHS 133 x 6,3</t>
  </si>
  <si>
    <t>HF CHS 133 x 7,1</t>
  </si>
  <si>
    <t>HF CHS 133 x 8</t>
  </si>
  <si>
    <t>HF CHS 133 x 10</t>
  </si>
  <si>
    <t>HF CHS 133 x 12,5</t>
  </si>
  <si>
    <t>HF CHS 133 x 14,2</t>
  </si>
  <si>
    <t>HF CHS 133 x 16</t>
  </si>
  <si>
    <t>HF CHS 133 x 17,5</t>
  </si>
  <si>
    <t>HF CHS 133 x 20</t>
  </si>
  <si>
    <t>HF CHS 139,7 x 5</t>
  </si>
  <si>
    <t>HF CHS 139,7 x 5,6</t>
  </si>
  <si>
    <t>HF CHS 139,7 x 6,3</t>
  </si>
  <si>
    <t>HF CHS 139,7 x 7,1</t>
  </si>
  <si>
    <t>HF CHS 139,7 x 8</t>
  </si>
  <si>
    <t>HF CHS 139,7 x 10</t>
  </si>
  <si>
    <t>HF CHS 139,7 x 12,5</t>
  </si>
  <si>
    <t>HF CHS 139,7 x 14,2</t>
  </si>
  <si>
    <t>HF CHS 139,7 x 16</t>
  </si>
  <si>
    <t>HF CHS 139,7 x 20</t>
  </si>
  <si>
    <t>HF CHS 152,4 x 5,6</t>
  </si>
  <si>
    <t>HF CHS 152,4 x 6,3</t>
  </si>
  <si>
    <t>HF CHS 152,4 x 8</t>
  </si>
  <si>
    <t>HF CHS 152,4 x 10</t>
  </si>
  <si>
    <t>HF CHS 152,4 x 12,5</t>
  </si>
  <si>
    <t>HF CHS 152,4 x 14,2</t>
  </si>
  <si>
    <t>HF CHS 152,4 x 16</t>
  </si>
  <si>
    <t>HF CHS 152,4 x 17,5</t>
  </si>
  <si>
    <t>HF CHS 152,4 x 20</t>
  </si>
  <si>
    <t>HF CHS 159 x 5,6</t>
  </si>
  <si>
    <t>HF CHS 159 x 6,3</t>
  </si>
  <si>
    <t>HF CHS 159 x 7,1</t>
  </si>
  <si>
    <t>HF CHS 159 x 8</t>
  </si>
  <si>
    <t>HF CHS 159 x 10</t>
  </si>
  <si>
    <t>HF CHS 159 x 12,5</t>
  </si>
  <si>
    <t>HF CHS 159 x 14,2</t>
  </si>
  <si>
    <t>HF CHS 159 x 16</t>
  </si>
  <si>
    <t>HF CHS 159 x 17,5</t>
  </si>
  <si>
    <t>HF CHS 159 x 20</t>
  </si>
  <si>
    <t>HF CHS 168,3 x 5,6</t>
  </si>
  <si>
    <t>HF CHS 168,3 x 6,3</t>
  </si>
  <si>
    <t>HF CHS 168,3 x 7,1</t>
  </si>
  <si>
    <t>HF CHS 168,3 x 8</t>
  </si>
  <si>
    <t>HF CHS 168,3 x 8,8</t>
  </si>
  <si>
    <t>HF CHS 168,3 x 10</t>
  </si>
  <si>
    <t>HF CHS 168,3 x 12,5</t>
  </si>
  <si>
    <t>HF CHS 168,3 x 14,2</t>
  </si>
  <si>
    <t>HF CHS 168,3 x 16</t>
  </si>
  <si>
    <t>HF CHS 168,3 x 20</t>
  </si>
  <si>
    <t>HF CHS 177,8 x 5</t>
  </si>
  <si>
    <t>HF CHS 177,8 x 6,3</t>
  </si>
  <si>
    <t>HF CHS 177,8 x 8</t>
  </si>
  <si>
    <t>HF CHS 177,8 x 8,8</t>
  </si>
  <si>
    <t>HF CHS 177,8 x 10</t>
  </si>
  <si>
    <t>HF CHS 177,8 x 12,5</t>
  </si>
  <si>
    <t>HF CHS 177,8 x 14,2</t>
  </si>
  <si>
    <t>HF CHS 177,8 x 16</t>
  </si>
  <si>
    <t>HF CHS 177,8 x 20</t>
  </si>
  <si>
    <t>HF CHS 193,7 x 5,6</t>
  </si>
  <si>
    <t>HF CHS 193,7 x 6,3</t>
  </si>
  <si>
    <t>HF CHS 193,7 x 7,1</t>
  </si>
  <si>
    <t>HF CHS 193,7 x 8</t>
  </si>
  <si>
    <t>HF CHS 193,7 x 8,8</t>
  </si>
  <si>
    <t>HF CHS 193,7 x 10</t>
  </si>
  <si>
    <t>HF CHS 193,7 x 12,5</t>
  </si>
  <si>
    <t>HF CHS 193,7 x 14,2</t>
  </si>
  <si>
    <t>HF CHS 193,7 x 16</t>
  </si>
  <si>
    <t>HF CHS 193,7 x 20</t>
  </si>
  <si>
    <t>HF CHS 219,1 x 5</t>
  </si>
  <si>
    <t>HF CHS 219,1 x 5,6</t>
  </si>
  <si>
    <t>HF CHS 219,1 x 6,3</t>
  </si>
  <si>
    <t>HF CHS 219,1 x 7,1</t>
  </si>
  <si>
    <t>HF CHS 219,1 x 8</t>
  </si>
  <si>
    <t>HF CHS 219,1 x 8,8</t>
  </si>
  <si>
    <t>HF CHS 219,1 x 10</t>
  </si>
  <si>
    <t>HF CHS 219,1 x 12,5</t>
  </si>
  <si>
    <t>HF CHS 219,1 x 14,2</t>
  </si>
  <si>
    <t>HF CHS 219,1 x 16</t>
  </si>
  <si>
    <t>HF CHS 219,1 x 20</t>
  </si>
  <si>
    <t>HF CHS 244,5 x 6,3</t>
  </si>
  <si>
    <t>HF CHS 244,5 x 8</t>
  </si>
  <si>
    <t>HF CHS 244,5 x 10</t>
  </si>
  <si>
    <t>HF CHS 244,5 x 12,5</t>
  </si>
  <si>
    <t>HF CHS 244,5 x 14,2</t>
  </si>
  <si>
    <t>HF CHS 244,5 x 16</t>
  </si>
  <si>
    <t>HF CHS 244,5 x 20</t>
  </si>
  <si>
    <t>HF CHS 273 x 5,6</t>
  </si>
  <si>
    <t>HF CHS 273 x 6,3</t>
  </si>
  <si>
    <t>HF CHS 273 x 8</t>
  </si>
  <si>
    <t>HF CHS 273 x 10</t>
  </si>
  <si>
    <t>HF CHS 273 x 12,5</t>
  </si>
  <si>
    <t>HF CHS 273 x 14,2</t>
  </si>
  <si>
    <t>HF CHS 273 x 16</t>
  </si>
  <si>
    <t>HF CHS 273 x 20</t>
  </si>
  <si>
    <t>HF CHS 323,9 x 5</t>
  </si>
  <si>
    <t>HF CHS 323,9 x 5,6</t>
  </si>
  <si>
    <t>HF CHS 323,9 x 6,3</t>
  </si>
  <si>
    <t>HF CHS 323,9 x 7,1</t>
  </si>
  <si>
    <t>HF CHS 323,9 x 8</t>
  </si>
  <si>
    <t>HF CHS 323,9 x 10</t>
  </si>
  <si>
    <t>HF CHS 323,9 x 12,5</t>
  </si>
  <si>
    <t>HF CHS 323,9 x 14,2</t>
  </si>
  <si>
    <t>HF CHS 323,9 x 16</t>
  </si>
  <si>
    <t>HF CHS 323,9 x 17,5</t>
  </si>
  <si>
    <t>HF CHS 323,9 x 20</t>
  </si>
  <si>
    <t>HF CHS 355,6 x 5,6</t>
  </si>
  <si>
    <t>HF CHS 355,6 x 8</t>
  </si>
  <si>
    <t>HF CHS 355,6 x 10</t>
  </si>
  <si>
    <t>HF CHS 355,6 x 12,5</t>
  </si>
  <si>
    <t>HF CHS 355,6 x 14,2</t>
  </si>
  <si>
    <t>HF CHS 355,6 x 16</t>
  </si>
  <si>
    <t>HF CHS 355,6 x 17,5</t>
  </si>
  <si>
    <t>HF CHS 355,6 x 20</t>
  </si>
  <si>
    <t>HF CHS 406,4 x 6,3</t>
  </si>
  <si>
    <t>HF CHS 406,4 x 8</t>
  </si>
  <si>
    <t>HF CHS 406,4 x 8,8</t>
  </si>
  <si>
    <t>HF CHS 406,4 x 10</t>
  </si>
  <si>
    <t>HF CHS 406,4 x 12,5</t>
  </si>
  <si>
    <t>HF CHS 406,4 x 14,2</t>
  </si>
  <si>
    <t>HF CHS 406,4 x 16</t>
  </si>
  <si>
    <t>HF CHS 406,4 x 20</t>
  </si>
  <si>
    <t>HF CHS 508 x 5,6</t>
  </si>
  <si>
    <t>HF CHS 508 x 10</t>
  </si>
  <si>
    <t>HF CHS 508 x 12,5</t>
  </si>
  <si>
    <t>HF CHS 508 x 14,2</t>
  </si>
  <si>
    <t>HF CHS 508 x 16</t>
  </si>
  <si>
    <t>HF CHS 508 x 20</t>
  </si>
  <si>
    <t>CF CHS</t>
  </si>
  <si>
    <t>HF CHS</t>
  </si>
  <si>
    <t>HF SHS 200 x 16</t>
  </si>
  <si>
    <t>HF SHS 200 x 20</t>
  </si>
  <si>
    <t>HF SHS 220 x 16</t>
  </si>
  <si>
    <t>HF SHS 250 x 16</t>
  </si>
  <si>
    <t>HF SHS 250 x 20</t>
  </si>
  <si>
    <t>HF SHS 300 x 16</t>
  </si>
  <si>
    <t>HF SHS 350 x 16</t>
  </si>
  <si>
    <t>HF SHS 400 x 16</t>
  </si>
  <si>
    <t>HF SHS 400 x 20</t>
  </si>
  <si>
    <t>HEA 700</t>
  </si>
  <si>
    <t>HEA 800</t>
  </si>
  <si>
    <t>HEA 900</t>
  </si>
  <si>
    <t>HEA 1000</t>
  </si>
  <si>
    <t>HEB 450</t>
  </si>
  <si>
    <t>HEB 500</t>
  </si>
  <si>
    <t>HEB 550</t>
  </si>
  <si>
    <t>HEB 600</t>
  </si>
  <si>
    <t>HEB 650</t>
  </si>
  <si>
    <t>HEB 700</t>
  </si>
  <si>
    <t>HEB 800</t>
  </si>
  <si>
    <t>HEB 900</t>
  </si>
  <si>
    <t>HEB 1000</t>
  </si>
  <si>
    <t>HEM 200</t>
  </si>
  <si>
    <t>HEM 220</t>
  </si>
  <si>
    <t>HEM 240</t>
  </si>
  <si>
    <t>HEM 260</t>
  </si>
  <si>
    <t>HEM 280</t>
  </si>
  <si>
    <t>HEM 300</t>
  </si>
  <si>
    <t>HEM 320</t>
  </si>
  <si>
    <t>HEM 340</t>
  </si>
  <si>
    <t>HEM 360</t>
  </si>
  <si>
    <t>HEM 400</t>
  </si>
  <si>
    <t>HEM 450</t>
  </si>
  <si>
    <t>HEM 500</t>
  </si>
  <si>
    <t>HEM 550</t>
  </si>
  <si>
    <t>HEM 600</t>
  </si>
  <si>
    <t>HEM 650</t>
  </si>
  <si>
    <t>HEM 700</t>
  </si>
  <si>
    <t>HEM 800</t>
  </si>
  <si>
    <t>HEM 900</t>
  </si>
  <si>
    <t>HEM 1000</t>
  </si>
  <si>
    <t>IPE 80</t>
  </si>
  <si>
    <t>IPE 100</t>
  </si>
  <si>
    <t>CFCHS</t>
  </si>
  <si>
    <t>HFCHS</t>
  </si>
  <si>
    <t xml:space="preserve">HEB </t>
  </si>
  <si>
    <t xml:space="preserve">HEA </t>
  </si>
  <si>
    <t xml:space="preserve">HEM </t>
  </si>
  <si>
    <t xml:space="preserve">IPE </t>
  </si>
  <si>
    <t>Geef (kritieke) staaltemperatuur:</t>
  </si>
  <si>
    <t>3-zijdig, 1 flenszijde beschermd door vloer of gevel</t>
  </si>
  <si>
    <t>3-zijdig, 1 lijfzijde beschermd door vloer of gevel</t>
  </si>
  <si>
    <t>Ontbrekende bescherming: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</si>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</sst>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8"/>
      <name val="Arial"/>
      <family val="2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2"/>
      <color theme="1"/>
      <name val="Calibri (Hoofdtekst)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FF"/>
      <name val="Calibri"/>
      <family val="2"/>
      <scheme val="minor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8">
    <xf numFmtId="0" fontId="0" fillId="0" borderId="0" xfId="0"/>
    <xf numFmtId="0" fontId="2" fillId="0" borderId="0" xfId="1"/>
    <xf numFmtId="0" fontId="2" fillId="2" borderId="1" xfId="1" applyFill="1" applyBorder="1"/>
    <xf numFmtId="0" fontId="2" fillId="2" borderId="1" xfId="1" quotePrefix="1" applyFill="1" applyBorder="1"/>
    <xf numFmtId="0" fontId="2" fillId="0" borderId="1" xfId="1" applyBorder="1"/>
    <xf numFmtId="0" fontId="2" fillId="0" borderId="2" xfId="1" applyBorder="1"/>
    <xf numFmtId="0" fontId="0" fillId="0" borderId="0" xfId="0" quotePrefix="1"/>
    <xf numFmtId="0" fontId="0" fillId="0" borderId="0" xfId="0" quotePrefix="1" applyAlignment="1">
      <alignment horizontal="center"/>
    </xf>
    <xf numFmtId="0" fontId="5" fillId="2" borderId="1" xfId="1" applyFont="1" applyFill="1" applyBorder="1"/>
    <xf numFmtId="0" fontId="5" fillId="0" borderId="0" xfId="1" applyFont="1"/>
    <xf numFmtId="0" fontId="2" fillId="3" borderId="1" xfId="1" applyFill="1" applyBorder="1"/>
    <xf numFmtId="2" fontId="2" fillId="3" borderId="1" xfId="1" applyNumberFormat="1" applyFill="1" applyBorder="1"/>
    <xf numFmtId="0" fontId="7" fillId="0" borderId="0" xfId="1" applyFont="1" applyAlignment="1">
      <alignment horizontal="right"/>
    </xf>
    <xf numFmtId="0" fontId="8" fillId="4" borderId="0" xfId="1" applyFont="1" applyFill="1"/>
    <xf numFmtId="0" fontId="9" fillId="0" borderId="0" xfId="0" applyFont="1"/>
    <xf numFmtId="164" fontId="8" fillId="0" borderId="0" xfId="0" applyNumberFormat="1" applyFont="1" applyAlignment="1">
      <alignment horizontal="right"/>
    </xf>
    <xf numFmtId="0" fontId="1" fillId="0" borderId="0" xfId="0" applyFont="1"/>
    <xf numFmtId="0" fontId="10" fillId="0" borderId="0" xfId="0" applyFont="1"/>
    <xf numFmtId="1" fontId="10" fillId="0" borderId="0" xfId="0" applyNumberFormat="1" applyFont="1" applyAlignment="1">
      <alignment horizontal="right"/>
    </xf>
    <xf numFmtId="0" fontId="2" fillId="0" borderId="0" xfId="1" applyAlignment="1">
      <alignment horizontal="right"/>
    </xf>
    <xf numFmtId="2" fontId="3" fillId="0" borderId="1" xfId="1" applyNumberFormat="1" applyFont="1" applyBorder="1" applyAlignment="1">
      <alignment horizontal="right"/>
    </xf>
    <xf numFmtId="0" fontId="12" fillId="0" borderId="0" xfId="0" applyFont="1"/>
    <xf numFmtId="0" fontId="13" fillId="0" borderId="0" xfId="0" applyFont="1"/>
    <xf numFmtId="0" fontId="14" fillId="5" borderId="0" xfId="0" applyFont="1" applyFill="1" applyProtection="1">
      <protection locked="0"/>
    </xf>
    <xf numFmtId="0" fontId="14" fillId="5" borderId="0" xfId="0" applyFont="1" applyFill="1" applyAlignment="1" applyProtection="1">
      <alignment horizontal="right"/>
      <protection locked="0"/>
    </xf>
    <xf numFmtId="0" fontId="14" fillId="5" borderId="0" xfId="0" applyFont="1" applyFill="1" applyProtection="1">
      <protection locked="0"/>
    </xf>
    <xf numFmtId="0" fontId="14" fillId="0" borderId="0" xfId="0" applyFont="1" applyProtection="1">
      <protection locked="0"/>
    </xf>
    <xf numFmtId="0" fontId="0" fillId="0" borderId="0" xfId="0"/>
  </cellXfs>
  <cellStyles count="3">
    <cellStyle name="Standaard" xfId="0" builtinId="0"/>
    <cellStyle name="Standaard 2" xfId="1" xr:uid="{59EEFFFF-B92E-D249-A2BE-B36F6BAE4395}"/>
    <cellStyle name="Standaard 3" xfId="2" xr:uid="{648BEAB8-2D58-F44F-BA81-54DEC00AA977}"/>
  </cellStyles>
  <dxfs count="21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color auto="1"/>
      </font>
      <numFmt numFmtId="165" formatCode=";;;"/>
      <fill>
        <patternFill>
          <fgColor theme="0"/>
        </patternFill>
      </fill>
    </dxf>
    <dxf>
      <font>
        <color theme="0" tint="-0.14996795556505021"/>
      </font>
      <fill>
        <patternFill>
          <fgColor theme="0"/>
        </patternFill>
      </fill>
    </dxf>
    <dxf>
      <numFmt numFmtId="165" formatCode=";;;"/>
      <fill>
        <patternFill>
          <fgColor theme="0"/>
          <bgColor theme="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830394</xdr:colOff>
      <xdr:row>0</xdr:row>
      <xdr:rowOff>29309</xdr:rowOff>
    </xdr:from>
    <xdr:to>
      <xdr:col>9</xdr:col>
      <xdr:colOff>285625</xdr:colOff>
      <xdr:row>5</xdr:row>
      <xdr:rowOff>60924</xdr:rowOff>
    </xdr:to>
    <xdr:pic>
      <xdr:nvPicPr>
        <xdr:cNvPr id="2" name="Afbeelding 1" descr="logo BIS.jpg">
          <a:extLst>
            <a:ext uri="{FF2B5EF4-FFF2-40B4-BE49-F238E27FC236}">
              <a16:creationId xmlns:a16="http://schemas.microsoft.com/office/drawing/2014/main" id="{70149A88-0A29-0946-ABBA-6812DEA2263F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856" y="29309"/>
          <a:ext cx="1116000" cy="11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D63FCD-8A09-FD44-9DA6-F94871FCA563}" name="Profielfactor" displayName="Profielfactor" ref="L1:L3" totalsRowShown="0">
  <autoFilter ref="L1:L3" xr:uid="{A0E10DE9-9B51-D24E-B145-A85074A29E06}"/>
  <tableColumns count="1">
    <tableColumn id="1" xr3:uid="{BB9CB7F1-EED8-0A4F-BFD4-FAE6F48E3252}" name="Profielfacto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556F0FA-C9DE-6145-8467-D22A777B67EB}" name="Bescherming" displayName="Bescherming" ref="N1:N3" totalsRowShown="0">
  <autoFilter ref="N1:N3" xr:uid="{A1F6820D-41C4-634F-8325-7E6A107D9691}"/>
  <tableColumns count="1">
    <tableColumn id="1" xr3:uid="{918EAC25-428E-FE45-983A-6601A72D4BF8}" name="Bescherming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213E428-0746-5747-8B0C-F77F47DDEA3C}" name="Profiel" displayName="Profiel" ref="P1:P9" totalsRowShown="0">
  <autoFilter ref="P1:P9" xr:uid="{B155F536-12FD-364D-AC2D-689546B5056A}"/>
  <tableColumns count="1">
    <tableColumn id="1" xr3:uid="{6BAEF3CB-EFA7-9043-B76E-D3EC2FFF5609}" name="Profielsoor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DA6785F-72DD-0B41-A38C-BCBF5531AA68}" name="Configuratie" displayName="Configuratie" ref="R1:R4" totalsRowShown="0">
  <autoFilter ref="R1:R4" xr:uid="{60345559-ADE6-9E45-8858-31B9B9B6AE54}"/>
  <tableColumns count="1">
    <tableColumn id="1" xr3:uid="{9A0A1410-2BDB-C042-A6AB-A98ED9E7CB6C}" name="Configurati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53D3658-15CE-AA4B-BB1E-F64B8AA3A3F4}" name="Brandwerendheidsduur" displayName="Brandwerendheidsduur" ref="T1:T5" totalsRowShown="0">
  <autoFilter ref="T1:T5" xr:uid="{D53D3658-15CE-AA4B-BB1E-F64B8AA3A3F4}"/>
  <tableColumns count="1">
    <tableColumn id="1" xr3:uid="{51EDB29E-18E3-3D46-AF4F-7CAE3A56F76C}" name="Brandwerendheidsduur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E102938-054B-D148-9D6E-B32B2A02724C}" name="CFSHS" displayName="CFSHS" ref="V1:V67" totalsRowShown="0">
  <autoFilter ref="V1:V67" xr:uid="{2B05BD32-DD40-AE4E-AE01-A4A2101B2201}"/>
  <tableColumns count="1">
    <tableColumn id="1" xr3:uid="{3F1AA117-1C6D-4B41-BF67-A0EB582128E0}" name="CFSHS"/>
  </tableColumns>
  <tableStyleInfo name="TableStyleMedium3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ED04280-5F87-9D4A-A7CE-0E78310456A2}" name="HFSHS" displayName="HFSHS" ref="X1:X77" totalsRowShown="0">
  <autoFilter ref="X1:X77" xr:uid="{5FA4E888-B49B-A14F-B8FA-0AE8FC6D6DA7}"/>
  <tableColumns count="1">
    <tableColumn id="1" xr3:uid="{2ACC23F7-8FD8-4C41-8081-7C8014653D20}" name="HFSHS"/>
  </tableColumns>
  <tableStyleInfo name="TableStyleMedium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F829360-39D3-3F41-9A71-CB16EE1D76B3}" name="HEA" displayName="HEA" ref="Z1:Z25" totalsRowShown="0">
  <autoFilter ref="Z1:Z25" xr:uid="{2618FDD4-1F70-544F-A871-F0EECF44B716}"/>
  <tableColumns count="1">
    <tableColumn id="1" xr3:uid="{12874A05-219B-B243-9B5A-E0CD233C664C}" name="HEA"/>
  </tableColumns>
  <tableStyleInfo name="TableStyleMedium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77423C8-0296-EE45-9AB4-78952791266C}" name="HEB" displayName="HEB" ref="AB1:AB25" totalsRowShown="0">
  <autoFilter ref="AB1:AB25" xr:uid="{2D92ADAF-1DF3-AE43-9B28-5FB5F141DCEF}"/>
  <tableColumns count="1">
    <tableColumn id="1" xr3:uid="{A7E5D1F2-EEDD-654B-99B1-176EF568D880}" name="HEB"/>
  </tableColumns>
  <tableStyleInfo name="TableStyleMedium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AD0671A8-D0FE-E745-86BF-4E77FE148FE4}" name="IPE" displayName="IPE" ref="AF1:AF19" totalsRowShown="0">
  <autoFilter ref="AF1:AF19" xr:uid="{678C94CD-B339-F44E-AECA-57C9127CD702}"/>
  <tableColumns count="1">
    <tableColumn id="1" xr3:uid="{CEB93A4A-CD00-D84C-A1F8-DF0CCE899918}" name="IPE"/>
  </tableColumns>
  <tableStyleInfo name="TableStyleMedium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972501C1-CD66-614F-86A3-1D5A894A20F2}" name="HEM" displayName="HEM" ref="AD1:AD25" totalsRowShown="0">
  <autoFilter ref="AD1:AD25" xr:uid="{844B4A28-82BD-1948-9B01-DEB655DEBA3B}"/>
  <tableColumns count="1">
    <tableColumn id="1" xr3:uid="{88C8AB77-E931-2542-8318-2E8DA913EEA3}" name="HEM"/>
  </tableColumns>
  <tableStyleInfo name="TableStyleMedium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2E1E5A-DBB4-3747-8ACE-0B5C35740723}" name="CFCHS" displayName="CFCHS" ref="AH1:AH191" totalsRowShown="0">
  <autoFilter ref="AH1:AH191" xr:uid="{412E1E5A-DBB4-3747-8ACE-0B5C35740723}"/>
  <tableColumns count="1">
    <tableColumn id="1" xr3:uid="{B15BB6A4-DEEC-1640-B330-C8A7492E65A8}" name="CFCHS"/>
  </tableColumns>
  <tableStyleInfo name="TableStyleMedium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8005CBB-9EF1-CF40-83FB-6595A7645D57}" name="HFCHS" displayName="HFCHS" ref="AJ1:AJ191" totalsRowShown="0">
  <autoFilter ref="AJ1:AJ191" xr:uid="{08005CBB-9EF1-CF40-83FB-6595A7645D57}"/>
  <tableColumns count="1">
    <tableColumn id="1" xr3:uid="{F6278381-6F0D-7048-923F-FB2590CF24ED}" name="HFCHS"/>
  </tableColumns>
  <tableStyleInfo name="TableStyleMedium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CBF8E47-0891-AC4A-BAD7-B9CB7031CF46}" name="Profielendatabase" displayName="Profielendatabase" ref="A1:O613" totalsRowShown="0" headerRowDxfId="17" dataDxfId="16" headerRowCellStyle="Standaard 2" dataCellStyle="Standaard 2">
  <autoFilter ref="A1:O613" xr:uid="{61BB87CB-75F0-CB49-9BC2-7C14732027A6}"/>
  <tableColumns count="15">
    <tableColumn id="1" xr3:uid="{7AA83856-938A-1449-A2D6-0C8DAA463698}" name="Profiel" dataDxfId="15" dataCellStyle="Standaard 2"/>
    <tableColumn id="2" xr3:uid="{213994F1-373A-A044-8385-D094D7FED3E5}" name="Soort" dataDxfId="14" dataCellStyle="Standaard 2"/>
    <tableColumn id="3" xr3:uid="{13131BA4-D1CA-EC44-B4D3-696C6D083776}" name="h/d" dataDxfId="13" dataCellStyle="Standaard 2"/>
    <tableColumn id="4" xr3:uid="{C84628CB-2B57-544E-B036-A08C9A6BB72D}" name="b" dataDxfId="12" dataCellStyle="Standaard 2"/>
    <tableColumn id="5" xr3:uid="{0DEDF749-AB3E-1F4B-894A-6C87C513A7A6}" name="tw/t" dataDxfId="11" dataCellStyle="Standaard 2"/>
    <tableColumn id="6" xr3:uid="{08BAB6BB-2EAD-A648-A296-4800A02E42D8}" name="tf" dataDxfId="10" dataCellStyle="Standaard 2"/>
    <tableColumn id="7" xr3:uid="{23756D10-E3B4-854C-8B74-03DAAF987EF8}" name="r" dataDxfId="9" dataCellStyle="Standaard 2"/>
    <tableColumn id="8" xr3:uid="{F6264DB8-D899-D44D-950C-25B2B68A92C4}" name="A" dataDxfId="8" dataCellStyle="Standaard 2"/>
    <tableColumn id="9" xr3:uid="{2F684303-767A-BE40-8388-DC97DA966C99}" name="AL" dataDxfId="7" dataCellStyle="Standaard 2"/>
    <tableColumn id="10" xr3:uid="{FF04ADCC-160C-814D-87AC-178AC7323D65}" name="Pc;4" dataDxfId="6" dataCellStyle="Standaard 2"/>
    <tableColumn id="11" xr3:uid="{346E9FF9-4F4E-3D4A-BE0D-1BC272D7269A}" name="Pc;3;flens" dataDxfId="5" dataCellStyle="Standaard 2"/>
    <tableColumn id="12" xr3:uid="{D38A3EF3-A06B-3748-A4AF-58D4FC7C35E5}" name="Pc;3;lijf" dataDxfId="4" dataCellStyle="Standaard 2"/>
    <tableColumn id="13" xr3:uid="{A3D8C312-5711-CB4A-AACB-537810812B9D}" name="Pb;4" dataDxfId="3" dataCellStyle="Standaard 2"/>
    <tableColumn id="14" xr3:uid="{3B33A8A8-1B5F-FE4D-BB5F-2B13FA830197}" name="Pb;3;flens" dataDxfId="2" dataCellStyle="Standaard 2"/>
    <tableColumn id="15" xr3:uid="{6BD342B5-7B83-CF47-98DF-4A37B1DB9EC2}" name="Pb;3;lijf" dataDxfId="1" dataCellStyle="Standaard 2"/>
  </tableColumns>
  <tableStyleInfo name="TableStyleMedium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B8D540-590D-1F47-914C-0B4AF741EAC4}" name="Beschadigingen" displayName="Beschadigingen" ref="A1:L289" totalsRowShown="0">
  <autoFilter ref="A1:L289" xr:uid="{48F9A5B1-03B9-2848-ADDA-CE9064DEE1DB}"/>
  <sortState xmlns:xlrd2="http://schemas.microsoft.com/office/spreadsheetml/2017/richdata2" ref="A2:L289">
    <sortCondition ref="A1:A289"/>
  </sortState>
  <tableColumns count="12">
    <tableColumn id="14" xr3:uid="{CFDF1D7B-E3F9-0941-A5B5-3786E418B420}" name="Zoekterm" dataDxfId="0">
      <calculatedColumnFormula>Beschadigingen[[#This Row],[P]]&amp;"-"&amp;Beschadigingen[[#This Row],[t]]&amp;"-"&amp;Beschadigingen[[#This Row],[Ta]]</calculatedColumnFormula>
    </tableColumn>
    <tableColumn id="2" xr3:uid="{100E2A5D-715D-A342-9BC0-257C22B22E46}" name="P"/>
    <tableColumn id="3" xr3:uid="{755332AB-E7EB-0C4B-B42F-06232DE65394}" name="t"/>
    <tableColumn id="4" xr3:uid="{EAD6D236-5D2A-664E-9535-9EFE13F212B4}" name="Ta"/>
    <tableColumn id="5" xr3:uid="{6D5D3B1C-02D8-6149-A711-85B6C0F7CBF9}" name="b025"/>
    <tableColumn id="6" xr3:uid="{442A8570-7EEF-4C4F-A4F1-8DB02D4DA95D}" name="b050"/>
    <tableColumn id="7" xr3:uid="{D61BF2C9-FA08-A743-A267-BC885E13F656}" name="b100"/>
    <tableColumn id="8" xr3:uid="{DB45C5CD-C910-344C-8696-88F643FDBA86}" name="b150"/>
    <tableColumn id="9" xr3:uid="{04C68301-6987-6C42-9B13-B6731C14A5DF}" name="b200"/>
    <tableColumn id="10" xr3:uid="{B39EB18E-CE43-B34F-96F6-73897EE56117}" name="b300"/>
    <tableColumn id="11" xr3:uid="{8818A2C2-264D-934F-997E-45AFA21078B6}" name="b400"/>
    <tableColumn id="12" xr3:uid="{94643F4B-DB3D-6C4A-86FD-53979AFEA1A0}" name="b500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4E3BD35-4A34-DC49-BB58-5B137935A646}" name="Profielfactoren" displayName="Profielfactoren" ref="A1:C13" totalsRowShown="0">
  <autoFilter ref="A1:C13" xr:uid="{48F9A5B1-03B9-2848-ADDA-CE9064DEE1DB}"/>
  <sortState xmlns:xlrd2="http://schemas.microsoft.com/office/spreadsheetml/2017/richdata2" ref="A2:B13">
    <sortCondition ref="B1:B13"/>
  </sortState>
  <tableColumns count="3">
    <tableColumn id="1" xr3:uid="{DC135AB2-A61B-5A4C-9993-9E4B07777FF1}" name="N1"/>
    <tableColumn id="2" xr3:uid="{976B799C-A7D8-DF45-9A83-AB1C0A8D5373}" name="P"/>
    <tableColumn id="3" xr3:uid="{2E95D291-7D62-9F41-9E52-5A01644E2D41}" name="N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vmlDrawing" Target="../drawings/vmlDrawing1.vml"/><Relationship Id="rId16" Type="http://schemas.openxmlformats.org/officeDocument/2006/relationships/comments" Target="../comments1.xml"/><Relationship Id="rId1" Type="http://schemas.openxmlformats.org/officeDocument/2006/relationships/drawing" Target="../drawings/drawing1.xml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5" Type="http://schemas.openxmlformats.org/officeDocument/2006/relationships/table" Target="../tables/table1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table" Target="../tables/table1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48DE0-38BF-1C41-82B6-BE19A21BF654}">
  <dimension ref="A1:AJ191"/>
  <sheetViews>
    <sheetView showGridLines="0" tabSelected="1" zoomScale="130" zoomScaleNormal="130" workbookViewId="0"/>
  </sheetViews>
  <sheetFormatPr baseColWidth="10" defaultRowHeight="16" x14ac:dyDescent="0.2"/>
  <cols>
    <col min="1" max="1" width="2.5" customWidth="1"/>
    <col min="2" max="2" width="10" customWidth="1"/>
    <col min="3" max="3" width="12.5" customWidth="1"/>
    <col min="4" max="4" width="8.33203125" customWidth="1"/>
    <col min="5" max="5" width="9.1640625" customWidth="1"/>
    <col min="6" max="6" width="10.83203125" customWidth="1"/>
    <col min="7" max="7" width="2.83203125" customWidth="1"/>
    <col min="8" max="8" width="15.83203125" customWidth="1"/>
    <col min="9" max="9" width="5.83203125" customWidth="1"/>
    <col min="10" max="10" width="3.83203125" bestFit="1" customWidth="1"/>
    <col min="11" max="11" width="11" customWidth="1"/>
    <col min="12" max="12" width="13.83203125" hidden="1" customWidth="1"/>
    <col min="13" max="13" width="3.33203125" hidden="1" customWidth="1"/>
    <col min="14" max="14" width="18.6640625" hidden="1" customWidth="1"/>
    <col min="15" max="15" width="3.33203125" hidden="1" customWidth="1"/>
    <col min="16" max="16" width="13.1640625" hidden="1" customWidth="1"/>
    <col min="17" max="17" width="3.1640625" hidden="1" customWidth="1"/>
    <col min="18" max="18" width="43.6640625" hidden="1" customWidth="1"/>
    <col min="19" max="19" width="3.33203125" hidden="1" customWidth="1"/>
    <col min="20" max="20" width="22.6640625" hidden="1" customWidth="1"/>
    <col min="21" max="21" width="3.33203125" hidden="1" customWidth="1"/>
    <col min="22" max="22" width="15.6640625" hidden="1" customWidth="1"/>
    <col min="23" max="23" width="3.33203125" hidden="1" customWidth="1"/>
    <col min="24" max="24" width="15.83203125" hidden="1" customWidth="1"/>
    <col min="25" max="25" width="3.33203125" hidden="1" customWidth="1"/>
    <col min="26" max="26" width="9" hidden="1" customWidth="1"/>
    <col min="27" max="27" width="3.33203125" hidden="1" customWidth="1"/>
    <col min="28" max="28" width="9" hidden="1" customWidth="1"/>
    <col min="29" max="29" width="3.33203125" hidden="1" customWidth="1"/>
    <col min="30" max="30" width="10.83203125" hidden="1" customWidth="1"/>
    <col min="31" max="31" width="3.33203125" hidden="1" customWidth="1"/>
    <col min="32" max="32" width="10.83203125" hidden="1" customWidth="1"/>
    <col min="33" max="33" width="3.33203125" hidden="1" customWidth="1"/>
    <col min="34" max="34" width="17.33203125" hidden="1" customWidth="1"/>
    <col min="35" max="35" width="3.33203125" hidden="1" customWidth="1"/>
    <col min="36" max="36" width="17.5" hidden="1" customWidth="1"/>
  </cols>
  <sheetData>
    <row r="1" spans="1:36" ht="21" x14ac:dyDescent="0.25">
      <c r="A1" s="22" t="s">
        <v>239</v>
      </c>
      <c r="L1" t="s">
        <v>180</v>
      </c>
      <c r="N1" t="s">
        <v>202</v>
      </c>
      <c r="P1" t="s">
        <v>231</v>
      </c>
      <c r="R1" t="s">
        <v>204</v>
      </c>
      <c r="T1" t="s">
        <v>206</v>
      </c>
      <c r="V1" t="s">
        <v>230</v>
      </c>
      <c r="X1" t="s">
        <v>235</v>
      </c>
      <c r="Z1" t="s">
        <v>226</v>
      </c>
      <c r="AB1" t="s">
        <v>227</v>
      </c>
      <c r="AD1" t="s">
        <v>228</v>
      </c>
      <c r="AF1" t="s">
        <v>229</v>
      </c>
      <c r="AH1" t="s">
        <v>691</v>
      </c>
      <c r="AJ1" t="s">
        <v>692</v>
      </c>
    </row>
    <row r="2" spans="1:36" x14ac:dyDescent="0.2">
      <c r="H2" t="s">
        <v>1</v>
      </c>
      <c r="L2" t="s">
        <v>197</v>
      </c>
      <c r="N2" t="s">
        <v>198</v>
      </c>
      <c r="P2" t="s">
        <v>232</v>
      </c>
      <c r="R2" t="s">
        <v>698</v>
      </c>
      <c r="T2">
        <v>30</v>
      </c>
      <c r="V2" t="s">
        <v>440</v>
      </c>
      <c r="X2" t="s">
        <v>30</v>
      </c>
      <c r="Z2" t="s">
        <v>125</v>
      </c>
      <c r="AB2" t="s">
        <v>105</v>
      </c>
      <c r="AD2" t="s">
        <v>90</v>
      </c>
      <c r="AF2" t="s">
        <v>689</v>
      </c>
      <c r="AH2" t="s">
        <v>250</v>
      </c>
      <c r="AJ2" t="s">
        <v>456</v>
      </c>
    </row>
    <row r="3" spans="1:36" x14ac:dyDescent="0.2">
      <c r="L3" t="s">
        <v>201</v>
      </c>
      <c r="N3" t="s">
        <v>203</v>
      </c>
      <c r="P3" t="s">
        <v>233</v>
      </c>
      <c r="R3" t="s">
        <v>699</v>
      </c>
      <c r="T3">
        <v>60</v>
      </c>
      <c r="V3" t="s">
        <v>441</v>
      </c>
      <c r="X3" t="s">
        <v>29</v>
      </c>
      <c r="Z3" t="s">
        <v>124</v>
      </c>
      <c r="AB3" t="s">
        <v>104</v>
      </c>
      <c r="AD3" t="s">
        <v>89</v>
      </c>
      <c r="AF3" t="s">
        <v>690</v>
      </c>
      <c r="AH3" t="s">
        <v>251</v>
      </c>
      <c r="AJ3" t="s">
        <v>457</v>
      </c>
    </row>
    <row r="4" spans="1:36" x14ac:dyDescent="0.2">
      <c r="P4" t="s">
        <v>646</v>
      </c>
      <c r="R4" t="s">
        <v>205</v>
      </c>
      <c r="T4">
        <v>90</v>
      </c>
      <c r="V4" t="s">
        <v>442</v>
      </c>
      <c r="X4" t="s">
        <v>28</v>
      </c>
      <c r="Z4" t="s">
        <v>123</v>
      </c>
      <c r="AB4" t="s">
        <v>103</v>
      </c>
      <c r="AD4" t="s">
        <v>88</v>
      </c>
      <c r="AF4" t="s">
        <v>18</v>
      </c>
      <c r="AH4" t="s">
        <v>252</v>
      </c>
      <c r="AJ4" t="s">
        <v>458</v>
      </c>
    </row>
    <row r="5" spans="1:36" x14ac:dyDescent="0.2">
      <c r="A5" s="27" t="s">
        <v>697</v>
      </c>
      <c r="B5" s="27"/>
      <c r="C5" s="27"/>
      <c r="D5" s="27"/>
      <c r="E5" s="23">
        <v>600</v>
      </c>
      <c r="F5" t="s">
        <v>701</v>
      </c>
      <c r="H5" t="s">
        <v>1</v>
      </c>
      <c r="P5" t="s">
        <v>647</v>
      </c>
      <c r="T5">
        <v>120</v>
      </c>
      <c r="V5" t="s">
        <v>443</v>
      </c>
      <c r="X5" t="s">
        <v>27</v>
      </c>
      <c r="Z5" t="s">
        <v>122</v>
      </c>
      <c r="AB5" t="s">
        <v>102</v>
      </c>
      <c r="AD5" t="s">
        <v>87</v>
      </c>
      <c r="AF5" t="s">
        <v>17</v>
      </c>
      <c r="AH5" t="s">
        <v>253</v>
      </c>
      <c r="AJ5" t="s">
        <v>459</v>
      </c>
    </row>
    <row r="6" spans="1:36" x14ac:dyDescent="0.2">
      <c r="P6" t="s">
        <v>694</v>
      </c>
      <c r="V6" t="s">
        <v>444</v>
      </c>
      <c r="X6" t="s">
        <v>26</v>
      </c>
      <c r="Z6" t="s">
        <v>121</v>
      </c>
      <c r="AB6" t="s">
        <v>101</v>
      </c>
      <c r="AD6" t="s">
        <v>86</v>
      </c>
      <c r="AF6" t="s">
        <v>16</v>
      </c>
      <c r="AH6" t="s">
        <v>254</v>
      </c>
      <c r="AJ6" t="s">
        <v>460</v>
      </c>
    </row>
    <row r="7" spans="1:36" ht="19" x14ac:dyDescent="0.2">
      <c r="A7" t="s">
        <v>194</v>
      </c>
      <c r="F7" s="24" t="s">
        <v>197</v>
      </c>
      <c r="H7" t="s">
        <v>200</v>
      </c>
      <c r="I7" s="23">
        <v>200</v>
      </c>
      <c r="J7" t="s">
        <v>245</v>
      </c>
      <c r="P7" t="s">
        <v>693</v>
      </c>
      <c r="V7" t="s">
        <v>445</v>
      </c>
      <c r="X7" t="s">
        <v>25</v>
      </c>
      <c r="Z7" t="s">
        <v>120</v>
      </c>
      <c r="AB7" t="s">
        <v>100</v>
      </c>
      <c r="AD7" t="s">
        <v>670</v>
      </c>
      <c r="AF7" t="s">
        <v>15</v>
      </c>
      <c r="AH7" t="s">
        <v>255</v>
      </c>
      <c r="AJ7" t="s">
        <v>461</v>
      </c>
    </row>
    <row r="8" spans="1:36" x14ac:dyDescent="0.2">
      <c r="P8" t="s">
        <v>695</v>
      </c>
      <c r="V8" t="s">
        <v>446</v>
      </c>
      <c r="X8" t="s">
        <v>24</v>
      </c>
      <c r="Z8" t="s">
        <v>119</v>
      </c>
      <c r="AB8" t="s">
        <v>99</v>
      </c>
      <c r="AD8" t="s">
        <v>671</v>
      </c>
      <c r="AF8" t="s">
        <v>14</v>
      </c>
      <c r="AH8" t="s">
        <v>256</v>
      </c>
      <c r="AJ8" t="s">
        <v>462</v>
      </c>
    </row>
    <row r="9" spans="1:36" x14ac:dyDescent="0.2">
      <c r="B9" t="s">
        <v>240</v>
      </c>
      <c r="D9" s="23" t="s">
        <v>696</v>
      </c>
      <c r="F9" t="s">
        <v>1</v>
      </c>
      <c r="P9" t="s">
        <v>696</v>
      </c>
      <c r="V9" t="s">
        <v>447</v>
      </c>
      <c r="X9" t="s">
        <v>23</v>
      </c>
      <c r="Z9" t="s">
        <v>118</v>
      </c>
      <c r="AB9" t="s">
        <v>98</v>
      </c>
      <c r="AD9" t="s">
        <v>672</v>
      </c>
      <c r="AF9" t="s">
        <v>13</v>
      </c>
      <c r="AH9" t="s">
        <v>257</v>
      </c>
      <c r="AJ9" t="s">
        <v>463</v>
      </c>
    </row>
    <row r="10" spans="1:36" x14ac:dyDescent="0.2">
      <c r="V10" t="s">
        <v>448</v>
      </c>
      <c r="X10" t="s">
        <v>22</v>
      </c>
      <c r="Z10" t="s">
        <v>117</v>
      </c>
      <c r="AB10" t="s">
        <v>97</v>
      </c>
      <c r="AD10" t="s">
        <v>673</v>
      </c>
      <c r="AF10" t="s">
        <v>12</v>
      </c>
      <c r="AH10" t="s">
        <v>258</v>
      </c>
      <c r="AJ10" t="s">
        <v>464</v>
      </c>
    </row>
    <row r="11" spans="1:36" x14ac:dyDescent="0.2">
      <c r="B11" t="s">
        <v>241</v>
      </c>
      <c r="D11" s="25" t="s">
        <v>14</v>
      </c>
      <c r="E11" s="26"/>
      <c r="F11" s="16" t="str">
        <f>IF(LEFT(D11,4)=LEFT(D9,4),"","Kies het juiste profiel.")</f>
        <v/>
      </c>
      <c r="G11" s="16"/>
      <c r="H11" s="16"/>
      <c r="I11" s="16"/>
      <c r="V11" t="s">
        <v>449</v>
      </c>
      <c r="X11" t="s">
        <v>21</v>
      </c>
      <c r="Z11" t="s">
        <v>116</v>
      </c>
      <c r="AB11" t="s">
        <v>96</v>
      </c>
      <c r="AD11" t="s">
        <v>674</v>
      </c>
      <c r="AF11" t="s">
        <v>11</v>
      </c>
      <c r="AH11" t="s">
        <v>259</v>
      </c>
      <c r="AJ11" t="s">
        <v>465</v>
      </c>
    </row>
    <row r="12" spans="1:36" x14ac:dyDescent="0.2">
      <c r="V12" t="s">
        <v>450</v>
      </c>
      <c r="X12" t="s">
        <v>20</v>
      </c>
      <c r="Z12" t="s">
        <v>115</v>
      </c>
      <c r="AB12" t="s">
        <v>95</v>
      </c>
      <c r="AD12" t="s">
        <v>675</v>
      </c>
      <c r="AF12" t="s">
        <v>10</v>
      </c>
      <c r="AH12" t="s">
        <v>260</v>
      </c>
      <c r="AJ12" t="s">
        <v>466</v>
      </c>
    </row>
    <row r="13" spans="1:36" x14ac:dyDescent="0.2">
      <c r="B13" t="s">
        <v>242</v>
      </c>
      <c r="D13" s="25" t="s">
        <v>203</v>
      </c>
      <c r="E13" s="26"/>
      <c r="F13" s="16" t="s">
        <v>1</v>
      </c>
      <c r="V13" t="s">
        <v>451</v>
      </c>
      <c r="X13" t="s">
        <v>19</v>
      </c>
      <c r="Z13" t="s">
        <v>114</v>
      </c>
      <c r="AB13" t="s">
        <v>94</v>
      </c>
      <c r="AD13" t="s">
        <v>676</v>
      </c>
      <c r="AF13" t="s">
        <v>9</v>
      </c>
      <c r="AH13" t="s">
        <v>261</v>
      </c>
      <c r="AJ13" t="s">
        <v>467</v>
      </c>
    </row>
    <row r="14" spans="1:36" x14ac:dyDescent="0.2">
      <c r="V14" t="s">
        <v>452</v>
      </c>
      <c r="X14" t="s">
        <v>83</v>
      </c>
      <c r="Z14" t="s">
        <v>113</v>
      </c>
      <c r="AB14" t="s">
        <v>93</v>
      </c>
      <c r="AD14" t="s">
        <v>677</v>
      </c>
      <c r="AF14" t="s">
        <v>8</v>
      </c>
      <c r="AH14" t="s">
        <v>262</v>
      </c>
      <c r="AJ14" t="s">
        <v>468</v>
      </c>
    </row>
    <row r="15" spans="1:36" x14ac:dyDescent="0.2">
      <c r="B15" t="s">
        <v>243</v>
      </c>
      <c r="D15" s="25" t="s">
        <v>698</v>
      </c>
      <c r="E15" s="26"/>
      <c r="F15" s="26"/>
      <c r="G15" s="26"/>
      <c r="H15" s="26"/>
      <c r="L15" s="6" t="s">
        <v>1</v>
      </c>
      <c r="V15" t="s">
        <v>453</v>
      </c>
      <c r="X15" t="s">
        <v>82</v>
      </c>
      <c r="Z15" t="s">
        <v>112</v>
      </c>
      <c r="AB15" t="s">
        <v>92</v>
      </c>
      <c r="AD15" t="s">
        <v>678</v>
      </c>
      <c r="AF15" t="s">
        <v>7</v>
      </c>
      <c r="AH15" t="s">
        <v>263</v>
      </c>
      <c r="AJ15" t="s">
        <v>469</v>
      </c>
    </row>
    <row r="16" spans="1:36" x14ac:dyDescent="0.2">
      <c r="D16" s="16" t="str">
        <f>IF(AND(OR(D9="HF CHS",D9="CF CHS"),D15&lt;&gt;"4-zijdig",D13="bespuiting/coating"),"Een ronde buis met 3-zijdige bespuiting/coating is niet mogelijk.","")</f>
        <v/>
      </c>
      <c r="V16" t="s">
        <v>175</v>
      </c>
      <c r="X16" t="s">
        <v>81</v>
      </c>
      <c r="Z16" t="s">
        <v>111</v>
      </c>
      <c r="AB16" t="s">
        <v>91</v>
      </c>
      <c r="AD16" t="s">
        <v>679</v>
      </c>
      <c r="AF16" t="s">
        <v>6</v>
      </c>
      <c r="AH16" t="s">
        <v>264</v>
      </c>
      <c r="AJ16" t="s">
        <v>470</v>
      </c>
    </row>
    <row r="17" spans="1:36" ht="19" x14ac:dyDescent="0.2">
      <c r="B17" s="6" t="s">
        <v>244</v>
      </c>
      <c r="D17" s="15">
        <f>IF(AND(OR(D9="HF CHS",D9="CF CHS"),D15&lt;&gt;"4-zijdig",D13="bespuiting/coating"),"-",ROUND(VLOOKUP(D11,Profielendatabase[#All],Hulpblad!D9,0),1))</f>
        <v>234.6</v>
      </c>
      <c r="E17" t="s">
        <v>245</v>
      </c>
      <c r="V17" t="s">
        <v>174</v>
      </c>
      <c r="X17" t="s">
        <v>80</v>
      </c>
      <c r="Z17" t="s">
        <v>110</v>
      </c>
      <c r="AB17" t="s">
        <v>661</v>
      </c>
      <c r="AD17" t="s">
        <v>680</v>
      </c>
      <c r="AF17" t="s">
        <v>5</v>
      </c>
      <c r="AH17" t="s">
        <v>265</v>
      </c>
      <c r="AJ17" t="s">
        <v>471</v>
      </c>
    </row>
    <row r="18" spans="1:36" x14ac:dyDescent="0.2">
      <c r="B18" s="16" t="str">
        <f>IF(D17="-","",IF(OR(D17&lt;50,D17&gt;369),"De profielfactor valt buiten het toepassinggebied van deze eenvoudige tool.",""))</f>
        <v/>
      </c>
      <c r="F18" s="16"/>
      <c r="V18" t="s">
        <v>173</v>
      </c>
      <c r="X18" t="s">
        <v>85</v>
      </c>
      <c r="Z18" t="s">
        <v>109</v>
      </c>
      <c r="AB18" t="s">
        <v>662</v>
      </c>
      <c r="AD18" t="s">
        <v>681</v>
      </c>
      <c r="AF18" t="s">
        <v>4</v>
      </c>
      <c r="AH18" t="s">
        <v>266</v>
      </c>
      <c r="AJ18" t="s">
        <v>472</v>
      </c>
    </row>
    <row r="19" spans="1:36" x14ac:dyDescent="0.2">
      <c r="B19" s="16" t="str">
        <f>IF(D17="-","",IF(OR(D17&lt;50,D17&gt;369),"Er is wel een berekening mogelijk met de tool 'Bepaling brandwerendheid gevelkolommen'.",""))</f>
        <v/>
      </c>
      <c r="V19" t="s">
        <v>171</v>
      </c>
      <c r="X19" t="s">
        <v>84</v>
      </c>
      <c r="Z19" t="s">
        <v>108</v>
      </c>
      <c r="AB19" t="s">
        <v>663</v>
      </c>
      <c r="AD19" t="s">
        <v>682</v>
      </c>
      <c r="AF19" t="s">
        <v>3</v>
      </c>
      <c r="AH19" t="s">
        <v>267</v>
      </c>
      <c r="AJ19" t="s">
        <v>473</v>
      </c>
    </row>
    <row r="20" spans="1:36" x14ac:dyDescent="0.2">
      <c r="A20" t="s">
        <v>700</v>
      </c>
      <c r="E20" s="23">
        <v>1</v>
      </c>
      <c r="F20" t="s">
        <v>199</v>
      </c>
      <c r="V20" t="s">
        <v>170</v>
      </c>
      <c r="X20" t="s">
        <v>78</v>
      </c>
      <c r="Z20" t="s">
        <v>107</v>
      </c>
      <c r="AB20" t="s">
        <v>664</v>
      </c>
      <c r="AD20" t="s">
        <v>683</v>
      </c>
      <c r="AH20" t="s">
        <v>268</v>
      </c>
      <c r="AJ20" t="s">
        <v>474</v>
      </c>
    </row>
    <row r="21" spans="1:36" x14ac:dyDescent="0.2">
      <c r="V21" t="s">
        <v>169</v>
      </c>
      <c r="X21" t="s">
        <v>77</v>
      </c>
      <c r="Z21" t="s">
        <v>106</v>
      </c>
      <c r="AB21" t="s">
        <v>665</v>
      </c>
      <c r="AD21" t="s">
        <v>684</v>
      </c>
      <c r="AH21" t="s">
        <v>269</v>
      </c>
      <c r="AJ21" t="s">
        <v>475</v>
      </c>
    </row>
    <row r="22" spans="1:36" x14ac:dyDescent="0.2">
      <c r="A22" t="s">
        <v>238</v>
      </c>
      <c r="E22" s="23">
        <v>60</v>
      </c>
      <c r="F22" t="s">
        <v>215</v>
      </c>
      <c r="V22" t="s">
        <v>168</v>
      </c>
      <c r="X22" t="s">
        <v>79</v>
      </c>
      <c r="Z22" t="s">
        <v>657</v>
      </c>
      <c r="AB22" t="s">
        <v>666</v>
      </c>
      <c r="AD22" t="s">
        <v>685</v>
      </c>
      <c r="AH22" t="s">
        <v>270</v>
      </c>
      <c r="AJ22" t="s">
        <v>476</v>
      </c>
    </row>
    <row r="23" spans="1:36" x14ac:dyDescent="0.2">
      <c r="V23" t="s">
        <v>167</v>
      </c>
      <c r="X23" t="s">
        <v>74</v>
      </c>
      <c r="Z23" t="s">
        <v>658</v>
      </c>
      <c r="AB23" t="s">
        <v>667</v>
      </c>
      <c r="AD23" t="s">
        <v>686</v>
      </c>
      <c r="AH23" t="s">
        <v>271</v>
      </c>
      <c r="AJ23" t="s">
        <v>477</v>
      </c>
    </row>
    <row r="24" spans="1:36" x14ac:dyDescent="0.2">
      <c r="V24" t="s">
        <v>172</v>
      </c>
      <c r="X24" t="s">
        <v>73</v>
      </c>
      <c r="Z24" t="s">
        <v>659</v>
      </c>
      <c r="AB24" t="s">
        <v>668</v>
      </c>
      <c r="AD24" t="s">
        <v>687</v>
      </c>
      <c r="AH24" t="s">
        <v>272</v>
      </c>
      <c r="AJ24" t="s">
        <v>478</v>
      </c>
    </row>
    <row r="25" spans="1:36" ht="19" x14ac:dyDescent="0.25">
      <c r="A25" s="14" t="s">
        <v>0</v>
      </c>
      <c r="C25" s="18">
        <f>IF(F7="rechtstreeks",Interpolatie!B33,IF(AND(OR(D9="HF CHS",D9="CF CHS"),D15&lt;&gt;"4-zijdig",D13="bespuiting/coating"),"-",Interpolatie!B33))</f>
        <v>648.38461538461536</v>
      </c>
      <c r="D25" t="s">
        <v>701</v>
      </c>
      <c r="E25" s="17"/>
      <c r="V25" t="s">
        <v>166</v>
      </c>
      <c r="X25" t="s">
        <v>72</v>
      </c>
      <c r="Z25" t="s">
        <v>660</v>
      </c>
      <c r="AB25" t="s">
        <v>669</v>
      </c>
      <c r="AD25" t="s">
        <v>688</v>
      </c>
      <c r="AH25" t="s">
        <v>273</v>
      </c>
      <c r="AJ25" t="s">
        <v>479</v>
      </c>
    </row>
    <row r="26" spans="1:36" x14ac:dyDescent="0.2">
      <c r="V26" t="s">
        <v>164</v>
      </c>
      <c r="X26" t="s">
        <v>71</v>
      </c>
      <c r="AD26" t="s">
        <v>1</v>
      </c>
      <c r="AH26" t="s">
        <v>274</v>
      </c>
      <c r="AJ26" t="s">
        <v>480</v>
      </c>
    </row>
    <row r="27" spans="1:36" x14ac:dyDescent="0.2">
      <c r="V27" t="s">
        <v>163</v>
      </c>
      <c r="X27" t="s">
        <v>76</v>
      </c>
      <c r="AH27" t="s">
        <v>275</v>
      </c>
      <c r="AJ27" t="s">
        <v>481</v>
      </c>
    </row>
    <row r="28" spans="1:36" x14ac:dyDescent="0.2">
      <c r="V28" t="s">
        <v>162</v>
      </c>
      <c r="X28" t="s">
        <v>75</v>
      </c>
      <c r="AH28" t="s">
        <v>276</v>
      </c>
      <c r="AJ28" t="s">
        <v>482</v>
      </c>
    </row>
    <row r="29" spans="1:36" x14ac:dyDescent="0.2">
      <c r="V29" t="s">
        <v>161</v>
      </c>
      <c r="X29" t="s">
        <v>68</v>
      </c>
      <c r="AH29" t="s">
        <v>277</v>
      </c>
      <c r="AJ29" t="s">
        <v>483</v>
      </c>
    </row>
    <row r="30" spans="1:36" x14ac:dyDescent="0.2">
      <c r="J30" s="6"/>
      <c r="V30" t="s">
        <v>165</v>
      </c>
      <c r="X30" t="s">
        <v>67</v>
      </c>
      <c r="AH30" t="s">
        <v>278</v>
      </c>
      <c r="AJ30" t="s">
        <v>484</v>
      </c>
    </row>
    <row r="31" spans="1:36" x14ac:dyDescent="0.2">
      <c r="V31" t="s">
        <v>158</v>
      </c>
      <c r="X31" t="s">
        <v>66</v>
      </c>
      <c r="AH31" t="s">
        <v>279</v>
      </c>
      <c r="AJ31" t="s">
        <v>485</v>
      </c>
    </row>
    <row r="32" spans="1:36" x14ac:dyDescent="0.2">
      <c r="V32" t="s">
        <v>157</v>
      </c>
      <c r="X32" t="s">
        <v>65</v>
      </c>
      <c r="AH32" t="s">
        <v>280</v>
      </c>
      <c r="AJ32" t="s">
        <v>486</v>
      </c>
    </row>
    <row r="33" spans="2:36" x14ac:dyDescent="0.2">
      <c r="B33" s="6"/>
      <c r="V33" t="s">
        <v>156</v>
      </c>
      <c r="X33" t="s">
        <v>70</v>
      </c>
      <c r="AH33" t="s">
        <v>281</v>
      </c>
      <c r="AJ33" t="s">
        <v>487</v>
      </c>
    </row>
    <row r="34" spans="2:36" x14ac:dyDescent="0.2">
      <c r="V34" t="s">
        <v>155</v>
      </c>
      <c r="X34" t="s">
        <v>69</v>
      </c>
      <c r="AH34" t="s">
        <v>282</v>
      </c>
      <c r="AJ34" t="s">
        <v>488</v>
      </c>
    </row>
    <row r="35" spans="2:36" x14ac:dyDescent="0.2">
      <c r="V35" t="s">
        <v>160</v>
      </c>
      <c r="X35" t="s">
        <v>61</v>
      </c>
      <c r="AH35" t="s">
        <v>283</v>
      </c>
      <c r="AJ35" t="s">
        <v>489</v>
      </c>
    </row>
    <row r="36" spans="2:36" x14ac:dyDescent="0.2">
      <c r="V36" t="s">
        <v>159</v>
      </c>
      <c r="X36" t="s">
        <v>60</v>
      </c>
      <c r="AH36" t="s">
        <v>284</v>
      </c>
      <c r="AJ36" t="s">
        <v>490</v>
      </c>
    </row>
    <row r="37" spans="2:36" x14ac:dyDescent="0.2">
      <c r="V37" t="s">
        <v>153</v>
      </c>
      <c r="X37" t="s">
        <v>64</v>
      </c>
      <c r="AH37" t="s">
        <v>285</v>
      </c>
      <c r="AJ37" t="s">
        <v>491</v>
      </c>
    </row>
    <row r="38" spans="2:36" x14ac:dyDescent="0.2">
      <c r="V38" t="s">
        <v>152</v>
      </c>
      <c r="X38" t="s">
        <v>63</v>
      </c>
      <c r="AH38" t="s">
        <v>286</v>
      </c>
      <c r="AJ38" t="s">
        <v>492</v>
      </c>
    </row>
    <row r="39" spans="2:36" x14ac:dyDescent="0.2">
      <c r="V39" t="s">
        <v>151</v>
      </c>
      <c r="X39" t="s">
        <v>62</v>
      </c>
      <c r="AH39" t="s">
        <v>287</v>
      </c>
      <c r="AJ39" t="s">
        <v>493</v>
      </c>
    </row>
    <row r="40" spans="2:36" x14ac:dyDescent="0.2">
      <c r="V40" t="s">
        <v>154</v>
      </c>
      <c r="X40" t="s">
        <v>57</v>
      </c>
      <c r="AH40" t="s">
        <v>288</v>
      </c>
      <c r="AJ40" t="s">
        <v>494</v>
      </c>
    </row>
    <row r="41" spans="2:36" x14ac:dyDescent="0.2">
      <c r="V41" t="s">
        <v>148</v>
      </c>
      <c r="X41" t="s">
        <v>56</v>
      </c>
      <c r="AH41" t="s">
        <v>289</v>
      </c>
      <c r="AJ41" t="s">
        <v>495</v>
      </c>
    </row>
    <row r="42" spans="2:36" x14ac:dyDescent="0.2">
      <c r="V42" t="s">
        <v>147</v>
      </c>
      <c r="X42" t="s">
        <v>59</v>
      </c>
      <c r="AH42" t="s">
        <v>290</v>
      </c>
      <c r="AJ42" t="s">
        <v>496</v>
      </c>
    </row>
    <row r="43" spans="2:36" x14ac:dyDescent="0.2">
      <c r="V43" t="s">
        <v>150</v>
      </c>
      <c r="X43" t="s">
        <v>58</v>
      </c>
      <c r="AH43" t="s">
        <v>291</v>
      </c>
      <c r="AJ43" t="s">
        <v>497</v>
      </c>
    </row>
    <row r="44" spans="2:36" x14ac:dyDescent="0.2">
      <c r="V44" t="s">
        <v>149</v>
      </c>
      <c r="X44" t="s">
        <v>53</v>
      </c>
      <c r="AH44" t="s">
        <v>292</v>
      </c>
      <c r="AJ44" t="s">
        <v>498</v>
      </c>
    </row>
    <row r="45" spans="2:36" x14ac:dyDescent="0.2">
      <c r="V45" t="s">
        <v>144</v>
      </c>
      <c r="X45" t="s">
        <v>52</v>
      </c>
      <c r="AH45" t="s">
        <v>293</v>
      </c>
      <c r="AJ45" t="s">
        <v>499</v>
      </c>
    </row>
    <row r="46" spans="2:36" x14ac:dyDescent="0.2">
      <c r="V46" t="s">
        <v>143</v>
      </c>
      <c r="X46" t="s">
        <v>55</v>
      </c>
      <c r="AH46" t="s">
        <v>294</v>
      </c>
      <c r="AJ46" t="s">
        <v>500</v>
      </c>
    </row>
    <row r="47" spans="2:36" x14ac:dyDescent="0.2">
      <c r="V47" t="s">
        <v>142</v>
      </c>
      <c r="X47" t="s">
        <v>54</v>
      </c>
      <c r="AH47" t="s">
        <v>295</v>
      </c>
      <c r="AJ47" t="s">
        <v>501</v>
      </c>
    </row>
    <row r="48" spans="2:36" x14ac:dyDescent="0.2">
      <c r="V48" t="s">
        <v>146</v>
      </c>
      <c r="X48" t="s">
        <v>49</v>
      </c>
      <c r="AH48" t="s">
        <v>296</v>
      </c>
      <c r="AJ48" t="s">
        <v>502</v>
      </c>
    </row>
    <row r="49" spans="22:36" x14ac:dyDescent="0.2">
      <c r="V49" t="s">
        <v>145</v>
      </c>
      <c r="X49" t="s">
        <v>48</v>
      </c>
      <c r="AH49" t="s">
        <v>297</v>
      </c>
      <c r="AJ49" t="s">
        <v>503</v>
      </c>
    </row>
    <row r="50" spans="22:36" x14ac:dyDescent="0.2">
      <c r="V50" t="s">
        <v>140</v>
      </c>
      <c r="X50" t="s">
        <v>51</v>
      </c>
      <c r="AH50" t="s">
        <v>298</v>
      </c>
      <c r="AJ50" t="s">
        <v>504</v>
      </c>
    </row>
    <row r="51" spans="22:36" x14ac:dyDescent="0.2">
      <c r="V51" t="s">
        <v>139</v>
      </c>
      <c r="X51" t="s">
        <v>50</v>
      </c>
      <c r="AH51" t="s">
        <v>299</v>
      </c>
      <c r="AJ51" t="s">
        <v>505</v>
      </c>
    </row>
    <row r="52" spans="22:36" x14ac:dyDescent="0.2">
      <c r="V52" t="s">
        <v>141</v>
      </c>
      <c r="X52" t="s">
        <v>648</v>
      </c>
      <c r="AH52" t="s">
        <v>300</v>
      </c>
      <c r="AJ52" t="s">
        <v>506</v>
      </c>
    </row>
    <row r="53" spans="22:36" x14ac:dyDescent="0.2">
      <c r="V53" t="s">
        <v>136</v>
      </c>
      <c r="X53" t="s">
        <v>649</v>
      </c>
      <c r="AH53" t="s">
        <v>301</v>
      </c>
      <c r="AJ53" t="s">
        <v>507</v>
      </c>
    </row>
    <row r="54" spans="22:36" x14ac:dyDescent="0.2">
      <c r="V54" t="s">
        <v>135</v>
      </c>
      <c r="X54" t="s">
        <v>45</v>
      </c>
      <c r="AH54" t="s">
        <v>302</v>
      </c>
      <c r="AJ54" t="s">
        <v>508</v>
      </c>
    </row>
    <row r="55" spans="22:36" x14ac:dyDescent="0.2">
      <c r="V55" t="s">
        <v>138</v>
      </c>
      <c r="X55" t="s">
        <v>47</v>
      </c>
      <c r="AH55" t="s">
        <v>303</v>
      </c>
      <c r="AJ55" t="s">
        <v>509</v>
      </c>
    </row>
    <row r="56" spans="22:36" x14ac:dyDescent="0.2">
      <c r="V56" t="s">
        <v>137</v>
      </c>
      <c r="X56" t="s">
        <v>46</v>
      </c>
      <c r="AH56" t="s">
        <v>304</v>
      </c>
      <c r="AJ56" t="s">
        <v>510</v>
      </c>
    </row>
    <row r="57" spans="22:36" x14ac:dyDescent="0.2">
      <c r="V57" t="s">
        <v>132</v>
      </c>
      <c r="X57" t="s">
        <v>650</v>
      </c>
      <c r="AH57" t="s">
        <v>305</v>
      </c>
      <c r="AJ57" t="s">
        <v>511</v>
      </c>
    </row>
    <row r="58" spans="22:36" x14ac:dyDescent="0.2">
      <c r="V58" t="s">
        <v>131</v>
      </c>
      <c r="X58" t="s">
        <v>42</v>
      </c>
      <c r="AH58" t="s">
        <v>306</v>
      </c>
      <c r="AJ58" t="s">
        <v>512</v>
      </c>
    </row>
    <row r="59" spans="22:36" x14ac:dyDescent="0.2">
      <c r="V59" t="s">
        <v>134</v>
      </c>
      <c r="X59" t="s">
        <v>41</v>
      </c>
      <c r="AH59" t="s">
        <v>307</v>
      </c>
      <c r="AJ59" t="s">
        <v>513</v>
      </c>
    </row>
    <row r="60" spans="22:36" x14ac:dyDescent="0.2">
      <c r="V60" t="s">
        <v>133</v>
      </c>
      <c r="X60" t="s">
        <v>44</v>
      </c>
      <c r="AH60" t="s">
        <v>308</v>
      </c>
      <c r="AJ60" t="s">
        <v>514</v>
      </c>
    </row>
    <row r="61" spans="22:36" x14ac:dyDescent="0.2">
      <c r="V61" t="s">
        <v>454</v>
      </c>
      <c r="X61" t="s">
        <v>43</v>
      </c>
      <c r="AH61" t="s">
        <v>309</v>
      </c>
      <c r="AJ61" t="s">
        <v>515</v>
      </c>
    </row>
    <row r="62" spans="22:36" x14ac:dyDescent="0.2">
      <c r="V62" t="s">
        <v>128</v>
      </c>
      <c r="X62" t="s">
        <v>651</v>
      </c>
      <c r="AH62" t="s">
        <v>310</v>
      </c>
      <c r="AJ62" t="s">
        <v>516</v>
      </c>
    </row>
    <row r="63" spans="22:36" x14ac:dyDescent="0.2">
      <c r="V63" t="s">
        <v>130</v>
      </c>
      <c r="X63" t="s">
        <v>652</v>
      </c>
      <c r="AH63" t="s">
        <v>311</v>
      </c>
      <c r="AJ63" t="s">
        <v>517</v>
      </c>
    </row>
    <row r="64" spans="22:36" x14ac:dyDescent="0.2">
      <c r="V64" t="s">
        <v>129</v>
      </c>
      <c r="X64" t="s">
        <v>39</v>
      </c>
      <c r="AH64" t="s">
        <v>312</v>
      </c>
      <c r="AJ64" t="s">
        <v>518</v>
      </c>
    </row>
    <row r="65" spans="22:36" x14ac:dyDescent="0.2">
      <c r="V65" t="s">
        <v>127</v>
      </c>
      <c r="X65" t="s">
        <v>40</v>
      </c>
      <c r="AH65" t="s">
        <v>313</v>
      </c>
      <c r="AJ65" t="s">
        <v>519</v>
      </c>
    </row>
    <row r="66" spans="22:36" x14ac:dyDescent="0.2">
      <c r="V66" t="s">
        <v>126</v>
      </c>
      <c r="X66" t="s">
        <v>36</v>
      </c>
      <c r="AH66" t="s">
        <v>314</v>
      </c>
      <c r="AJ66" t="s">
        <v>520</v>
      </c>
    </row>
    <row r="67" spans="22:36" x14ac:dyDescent="0.2">
      <c r="V67" t="s">
        <v>455</v>
      </c>
      <c r="X67" t="s">
        <v>38</v>
      </c>
      <c r="AH67" t="s">
        <v>315</v>
      </c>
      <c r="AJ67" t="s">
        <v>521</v>
      </c>
    </row>
    <row r="68" spans="22:36" x14ac:dyDescent="0.2">
      <c r="X68" t="s">
        <v>37</v>
      </c>
      <c r="AH68" t="s">
        <v>316</v>
      </c>
      <c r="AJ68" t="s">
        <v>522</v>
      </c>
    </row>
    <row r="69" spans="22:36" x14ac:dyDescent="0.2">
      <c r="X69" t="s">
        <v>653</v>
      </c>
      <c r="AH69" t="s">
        <v>317</v>
      </c>
      <c r="AJ69" t="s">
        <v>523</v>
      </c>
    </row>
    <row r="70" spans="22:36" x14ac:dyDescent="0.2">
      <c r="X70" t="s">
        <v>33</v>
      </c>
      <c r="AH70" t="s">
        <v>318</v>
      </c>
      <c r="AJ70" t="s">
        <v>524</v>
      </c>
    </row>
    <row r="71" spans="22:36" x14ac:dyDescent="0.2">
      <c r="X71" t="s">
        <v>35</v>
      </c>
      <c r="AH71" t="s">
        <v>319</v>
      </c>
      <c r="AJ71" t="s">
        <v>525</v>
      </c>
    </row>
    <row r="72" spans="22:36" x14ac:dyDescent="0.2">
      <c r="X72" t="s">
        <v>34</v>
      </c>
      <c r="AH72" t="s">
        <v>320</v>
      </c>
      <c r="AJ72" t="s">
        <v>526</v>
      </c>
    </row>
    <row r="73" spans="22:36" x14ac:dyDescent="0.2">
      <c r="X73" t="s">
        <v>654</v>
      </c>
      <c r="AH73" t="s">
        <v>321</v>
      </c>
      <c r="AJ73" t="s">
        <v>527</v>
      </c>
    </row>
    <row r="74" spans="22:36" x14ac:dyDescent="0.2">
      <c r="X74" t="s">
        <v>32</v>
      </c>
      <c r="AH74" t="s">
        <v>322</v>
      </c>
      <c r="AJ74" t="s">
        <v>528</v>
      </c>
    </row>
    <row r="75" spans="22:36" x14ac:dyDescent="0.2">
      <c r="X75" t="s">
        <v>31</v>
      </c>
      <c r="AH75" t="s">
        <v>323</v>
      </c>
      <c r="AJ75" t="s">
        <v>529</v>
      </c>
    </row>
    <row r="76" spans="22:36" x14ac:dyDescent="0.2">
      <c r="X76" t="s">
        <v>655</v>
      </c>
      <c r="AH76" t="s">
        <v>324</v>
      </c>
      <c r="AJ76" t="s">
        <v>530</v>
      </c>
    </row>
    <row r="77" spans="22:36" x14ac:dyDescent="0.2">
      <c r="X77" t="s">
        <v>656</v>
      </c>
      <c r="AH77" t="s">
        <v>325</v>
      </c>
      <c r="AJ77" t="s">
        <v>531</v>
      </c>
    </row>
    <row r="78" spans="22:36" x14ac:dyDescent="0.2">
      <c r="AH78" t="s">
        <v>326</v>
      </c>
      <c r="AJ78" t="s">
        <v>532</v>
      </c>
    </row>
    <row r="79" spans="22:36" x14ac:dyDescent="0.2">
      <c r="AH79" t="s">
        <v>327</v>
      </c>
      <c r="AJ79" t="s">
        <v>533</v>
      </c>
    </row>
    <row r="80" spans="22:36" x14ac:dyDescent="0.2">
      <c r="AH80" t="s">
        <v>328</v>
      </c>
      <c r="AJ80" t="s">
        <v>534</v>
      </c>
    </row>
    <row r="81" spans="34:36" x14ac:dyDescent="0.2">
      <c r="AH81" t="s">
        <v>329</v>
      </c>
      <c r="AJ81" t="s">
        <v>535</v>
      </c>
    </row>
    <row r="82" spans="34:36" x14ac:dyDescent="0.2">
      <c r="AH82" t="s">
        <v>330</v>
      </c>
      <c r="AJ82" t="s">
        <v>536</v>
      </c>
    </row>
    <row r="83" spans="34:36" x14ac:dyDescent="0.2">
      <c r="AH83" t="s">
        <v>331</v>
      </c>
      <c r="AJ83" t="s">
        <v>537</v>
      </c>
    </row>
    <row r="84" spans="34:36" x14ac:dyDescent="0.2">
      <c r="AH84" t="s">
        <v>332</v>
      </c>
      <c r="AJ84" t="s">
        <v>538</v>
      </c>
    </row>
    <row r="85" spans="34:36" x14ac:dyDescent="0.2">
      <c r="AH85" t="s">
        <v>333</v>
      </c>
      <c r="AJ85" t="s">
        <v>539</v>
      </c>
    </row>
    <row r="86" spans="34:36" x14ac:dyDescent="0.2">
      <c r="AH86" t="s">
        <v>334</v>
      </c>
      <c r="AJ86" t="s">
        <v>540</v>
      </c>
    </row>
    <row r="87" spans="34:36" x14ac:dyDescent="0.2">
      <c r="AH87" t="s">
        <v>335</v>
      </c>
      <c r="AJ87" t="s">
        <v>541</v>
      </c>
    </row>
    <row r="88" spans="34:36" x14ac:dyDescent="0.2">
      <c r="AH88" t="s">
        <v>336</v>
      </c>
      <c r="AJ88" t="s">
        <v>542</v>
      </c>
    </row>
    <row r="89" spans="34:36" x14ac:dyDescent="0.2">
      <c r="AH89" t="s">
        <v>337</v>
      </c>
      <c r="AJ89" t="s">
        <v>543</v>
      </c>
    </row>
    <row r="90" spans="34:36" x14ac:dyDescent="0.2">
      <c r="AH90" t="s">
        <v>338</v>
      </c>
      <c r="AJ90" t="s">
        <v>544</v>
      </c>
    </row>
    <row r="91" spans="34:36" x14ac:dyDescent="0.2">
      <c r="AH91" t="s">
        <v>339</v>
      </c>
      <c r="AJ91" t="s">
        <v>545</v>
      </c>
    </row>
    <row r="92" spans="34:36" x14ac:dyDescent="0.2">
      <c r="AH92" t="s">
        <v>340</v>
      </c>
      <c r="AJ92" t="s">
        <v>546</v>
      </c>
    </row>
    <row r="93" spans="34:36" x14ac:dyDescent="0.2">
      <c r="AH93" t="s">
        <v>341</v>
      </c>
      <c r="AJ93" t="s">
        <v>547</v>
      </c>
    </row>
    <row r="94" spans="34:36" x14ac:dyDescent="0.2">
      <c r="AH94" t="s">
        <v>342</v>
      </c>
      <c r="AJ94" t="s">
        <v>548</v>
      </c>
    </row>
    <row r="95" spans="34:36" x14ac:dyDescent="0.2">
      <c r="AH95" t="s">
        <v>343</v>
      </c>
      <c r="AJ95" t="s">
        <v>549</v>
      </c>
    </row>
    <row r="96" spans="34:36" x14ac:dyDescent="0.2">
      <c r="AH96" t="s">
        <v>344</v>
      </c>
      <c r="AJ96" t="s">
        <v>550</v>
      </c>
    </row>
    <row r="97" spans="34:36" x14ac:dyDescent="0.2">
      <c r="AH97" t="s">
        <v>345</v>
      </c>
      <c r="AJ97" t="s">
        <v>551</v>
      </c>
    </row>
    <row r="98" spans="34:36" x14ac:dyDescent="0.2">
      <c r="AH98" t="s">
        <v>346</v>
      </c>
      <c r="AJ98" t="s">
        <v>552</v>
      </c>
    </row>
    <row r="99" spans="34:36" x14ac:dyDescent="0.2">
      <c r="AH99" t="s">
        <v>347</v>
      </c>
      <c r="AJ99" t="s">
        <v>553</v>
      </c>
    </row>
    <row r="100" spans="34:36" x14ac:dyDescent="0.2">
      <c r="AH100" t="s">
        <v>348</v>
      </c>
      <c r="AJ100" t="s">
        <v>554</v>
      </c>
    </row>
    <row r="101" spans="34:36" x14ac:dyDescent="0.2">
      <c r="AH101" t="s">
        <v>349</v>
      </c>
      <c r="AJ101" t="s">
        <v>555</v>
      </c>
    </row>
    <row r="102" spans="34:36" x14ac:dyDescent="0.2">
      <c r="AH102" t="s">
        <v>350</v>
      </c>
      <c r="AJ102" t="s">
        <v>556</v>
      </c>
    </row>
    <row r="103" spans="34:36" x14ac:dyDescent="0.2">
      <c r="AH103" t="s">
        <v>351</v>
      </c>
      <c r="AJ103" t="s">
        <v>557</v>
      </c>
    </row>
    <row r="104" spans="34:36" x14ac:dyDescent="0.2">
      <c r="AH104" t="s">
        <v>352</v>
      </c>
      <c r="AJ104" t="s">
        <v>558</v>
      </c>
    </row>
    <row r="105" spans="34:36" x14ac:dyDescent="0.2">
      <c r="AH105" t="s">
        <v>353</v>
      </c>
      <c r="AJ105" t="s">
        <v>559</v>
      </c>
    </row>
    <row r="106" spans="34:36" x14ac:dyDescent="0.2">
      <c r="AH106" t="s">
        <v>354</v>
      </c>
      <c r="AJ106" t="s">
        <v>560</v>
      </c>
    </row>
    <row r="107" spans="34:36" x14ac:dyDescent="0.2">
      <c r="AH107" t="s">
        <v>355</v>
      </c>
      <c r="AJ107" t="s">
        <v>561</v>
      </c>
    </row>
    <row r="108" spans="34:36" x14ac:dyDescent="0.2">
      <c r="AH108" t="s">
        <v>356</v>
      </c>
      <c r="AJ108" t="s">
        <v>562</v>
      </c>
    </row>
    <row r="109" spans="34:36" x14ac:dyDescent="0.2">
      <c r="AH109" t="s">
        <v>357</v>
      </c>
      <c r="AJ109" t="s">
        <v>563</v>
      </c>
    </row>
    <row r="110" spans="34:36" x14ac:dyDescent="0.2">
      <c r="AH110" t="s">
        <v>358</v>
      </c>
      <c r="AJ110" t="s">
        <v>564</v>
      </c>
    </row>
    <row r="111" spans="34:36" x14ac:dyDescent="0.2">
      <c r="AH111" t="s">
        <v>359</v>
      </c>
      <c r="AJ111" t="s">
        <v>565</v>
      </c>
    </row>
    <row r="112" spans="34:36" x14ac:dyDescent="0.2">
      <c r="AH112" t="s">
        <v>360</v>
      </c>
      <c r="AJ112" t="s">
        <v>566</v>
      </c>
    </row>
    <row r="113" spans="34:36" x14ac:dyDescent="0.2">
      <c r="AH113" t="s">
        <v>361</v>
      </c>
      <c r="AJ113" t="s">
        <v>567</v>
      </c>
    </row>
    <row r="114" spans="34:36" x14ac:dyDescent="0.2">
      <c r="AH114" t="s">
        <v>362</v>
      </c>
      <c r="AJ114" t="s">
        <v>568</v>
      </c>
    </row>
    <row r="115" spans="34:36" x14ac:dyDescent="0.2">
      <c r="AH115" t="s">
        <v>363</v>
      </c>
      <c r="AJ115" t="s">
        <v>569</v>
      </c>
    </row>
    <row r="116" spans="34:36" x14ac:dyDescent="0.2">
      <c r="AH116" t="s">
        <v>364</v>
      </c>
      <c r="AJ116" t="s">
        <v>570</v>
      </c>
    </row>
    <row r="117" spans="34:36" x14ac:dyDescent="0.2">
      <c r="AH117" t="s">
        <v>365</v>
      </c>
      <c r="AJ117" t="s">
        <v>571</v>
      </c>
    </row>
    <row r="118" spans="34:36" x14ac:dyDescent="0.2">
      <c r="AH118" t="s">
        <v>366</v>
      </c>
      <c r="AJ118" t="s">
        <v>572</v>
      </c>
    </row>
    <row r="119" spans="34:36" x14ac:dyDescent="0.2">
      <c r="AH119" t="s">
        <v>367</v>
      </c>
      <c r="AJ119" t="s">
        <v>573</v>
      </c>
    </row>
    <row r="120" spans="34:36" x14ac:dyDescent="0.2">
      <c r="AH120" t="s">
        <v>368</v>
      </c>
      <c r="AJ120" t="s">
        <v>574</v>
      </c>
    </row>
    <row r="121" spans="34:36" x14ac:dyDescent="0.2">
      <c r="AH121" t="s">
        <v>369</v>
      </c>
      <c r="AJ121" t="s">
        <v>575</v>
      </c>
    </row>
    <row r="122" spans="34:36" x14ac:dyDescent="0.2">
      <c r="AH122" t="s">
        <v>370</v>
      </c>
      <c r="AJ122" t="s">
        <v>576</v>
      </c>
    </row>
    <row r="123" spans="34:36" x14ac:dyDescent="0.2">
      <c r="AH123" t="s">
        <v>371</v>
      </c>
      <c r="AJ123" t="s">
        <v>577</v>
      </c>
    </row>
    <row r="124" spans="34:36" x14ac:dyDescent="0.2">
      <c r="AH124" t="s">
        <v>372</v>
      </c>
      <c r="AJ124" t="s">
        <v>578</v>
      </c>
    </row>
    <row r="125" spans="34:36" x14ac:dyDescent="0.2">
      <c r="AH125" t="s">
        <v>373</v>
      </c>
      <c r="AJ125" t="s">
        <v>579</v>
      </c>
    </row>
    <row r="126" spans="34:36" x14ac:dyDescent="0.2">
      <c r="AH126" t="s">
        <v>374</v>
      </c>
      <c r="AJ126" t="s">
        <v>580</v>
      </c>
    </row>
    <row r="127" spans="34:36" x14ac:dyDescent="0.2">
      <c r="AH127" t="s">
        <v>375</v>
      </c>
      <c r="AJ127" t="s">
        <v>581</v>
      </c>
    </row>
    <row r="128" spans="34:36" x14ac:dyDescent="0.2">
      <c r="AH128" t="s">
        <v>376</v>
      </c>
      <c r="AJ128" t="s">
        <v>582</v>
      </c>
    </row>
    <row r="129" spans="34:36" x14ac:dyDescent="0.2">
      <c r="AH129" t="s">
        <v>377</v>
      </c>
      <c r="AJ129" t="s">
        <v>583</v>
      </c>
    </row>
    <row r="130" spans="34:36" x14ac:dyDescent="0.2">
      <c r="AH130" t="s">
        <v>378</v>
      </c>
      <c r="AJ130" t="s">
        <v>584</v>
      </c>
    </row>
    <row r="131" spans="34:36" x14ac:dyDescent="0.2">
      <c r="AH131" t="s">
        <v>379</v>
      </c>
      <c r="AJ131" t="s">
        <v>585</v>
      </c>
    </row>
    <row r="132" spans="34:36" x14ac:dyDescent="0.2">
      <c r="AH132" t="s">
        <v>380</v>
      </c>
      <c r="AJ132" t="s">
        <v>586</v>
      </c>
    </row>
    <row r="133" spans="34:36" x14ac:dyDescent="0.2">
      <c r="AH133" t="s">
        <v>381</v>
      </c>
      <c r="AJ133" t="s">
        <v>587</v>
      </c>
    </row>
    <row r="134" spans="34:36" x14ac:dyDescent="0.2">
      <c r="AH134" t="s">
        <v>382</v>
      </c>
      <c r="AJ134" t="s">
        <v>588</v>
      </c>
    </row>
    <row r="135" spans="34:36" x14ac:dyDescent="0.2">
      <c r="AH135" t="s">
        <v>383</v>
      </c>
      <c r="AJ135" t="s">
        <v>589</v>
      </c>
    </row>
    <row r="136" spans="34:36" x14ac:dyDescent="0.2">
      <c r="AH136" t="s">
        <v>384</v>
      </c>
      <c r="AJ136" t="s">
        <v>590</v>
      </c>
    </row>
    <row r="137" spans="34:36" x14ac:dyDescent="0.2">
      <c r="AH137" t="s">
        <v>385</v>
      </c>
      <c r="AJ137" t="s">
        <v>591</v>
      </c>
    </row>
    <row r="138" spans="34:36" x14ac:dyDescent="0.2">
      <c r="AH138" t="s">
        <v>386</v>
      </c>
      <c r="AJ138" t="s">
        <v>592</v>
      </c>
    </row>
    <row r="139" spans="34:36" x14ac:dyDescent="0.2">
      <c r="AH139" t="s">
        <v>387</v>
      </c>
      <c r="AJ139" t="s">
        <v>593</v>
      </c>
    </row>
    <row r="140" spans="34:36" x14ac:dyDescent="0.2">
      <c r="AH140" t="s">
        <v>388</v>
      </c>
      <c r="AJ140" t="s">
        <v>594</v>
      </c>
    </row>
    <row r="141" spans="34:36" x14ac:dyDescent="0.2">
      <c r="AH141" t="s">
        <v>389</v>
      </c>
      <c r="AJ141" t="s">
        <v>595</v>
      </c>
    </row>
    <row r="142" spans="34:36" x14ac:dyDescent="0.2">
      <c r="AH142" t="s">
        <v>390</v>
      </c>
      <c r="AJ142" t="s">
        <v>596</v>
      </c>
    </row>
    <row r="143" spans="34:36" x14ac:dyDescent="0.2">
      <c r="AH143" t="s">
        <v>391</v>
      </c>
      <c r="AJ143" t="s">
        <v>597</v>
      </c>
    </row>
    <row r="144" spans="34:36" x14ac:dyDescent="0.2">
      <c r="AH144" t="s">
        <v>392</v>
      </c>
      <c r="AJ144" t="s">
        <v>598</v>
      </c>
    </row>
    <row r="145" spans="34:36" x14ac:dyDescent="0.2">
      <c r="AH145" t="s">
        <v>393</v>
      </c>
      <c r="AJ145" t="s">
        <v>599</v>
      </c>
    </row>
    <row r="146" spans="34:36" x14ac:dyDescent="0.2">
      <c r="AH146" t="s">
        <v>394</v>
      </c>
      <c r="AJ146" t="s">
        <v>600</v>
      </c>
    </row>
    <row r="147" spans="34:36" x14ac:dyDescent="0.2">
      <c r="AH147" t="s">
        <v>395</v>
      </c>
      <c r="AJ147" t="s">
        <v>601</v>
      </c>
    </row>
    <row r="148" spans="34:36" x14ac:dyDescent="0.2">
      <c r="AH148" t="s">
        <v>396</v>
      </c>
      <c r="AJ148" t="s">
        <v>602</v>
      </c>
    </row>
    <row r="149" spans="34:36" x14ac:dyDescent="0.2">
      <c r="AH149" t="s">
        <v>397</v>
      </c>
      <c r="AJ149" t="s">
        <v>603</v>
      </c>
    </row>
    <row r="150" spans="34:36" x14ac:dyDescent="0.2">
      <c r="AH150" t="s">
        <v>398</v>
      </c>
      <c r="AJ150" t="s">
        <v>604</v>
      </c>
    </row>
    <row r="151" spans="34:36" x14ac:dyDescent="0.2">
      <c r="AH151" t="s">
        <v>399</v>
      </c>
      <c r="AJ151" t="s">
        <v>605</v>
      </c>
    </row>
    <row r="152" spans="34:36" x14ac:dyDescent="0.2">
      <c r="AH152" t="s">
        <v>400</v>
      </c>
      <c r="AJ152" t="s">
        <v>606</v>
      </c>
    </row>
    <row r="153" spans="34:36" x14ac:dyDescent="0.2">
      <c r="AH153" t="s">
        <v>401</v>
      </c>
      <c r="AJ153" t="s">
        <v>607</v>
      </c>
    </row>
    <row r="154" spans="34:36" x14ac:dyDescent="0.2">
      <c r="AH154" t="s">
        <v>402</v>
      </c>
      <c r="AJ154" t="s">
        <v>608</v>
      </c>
    </row>
    <row r="155" spans="34:36" x14ac:dyDescent="0.2">
      <c r="AH155" t="s">
        <v>403</v>
      </c>
      <c r="AJ155" t="s">
        <v>609</v>
      </c>
    </row>
    <row r="156" spans="34:36" x14ac:dyDescent="0.2">
      <c r="AH156" t="s">
        <v>404</v>
      </c>
      <c r="AJ156" t="s">
        <v>610</v>
      </c>
    </row>
    <row r="157" spans="34:36" x14ac:dyDescent="0.2">
      <c r="AH157" t="s">
        <v>405</v>
      </c>
      <c r="AJ157" t="s">
        <v>611</v>
      </c>
    </row>
    <row r="158" spans="34:36" x14ac:dyDescent="0.2">
      <c r="AH158" t="s">
        <v>406</v>
      </c>
      <c r="AJ158" t="s">
        <v>612</v>
      </c>
    </row>
    <row r="159" spans="34:36" x14ac:dyDescent="0.2">
      <c r="AH159" t="s">
        <v>407</v>
      </c>
      <c r="AJ159" t="s">
        <v>613</v>
      </c>
    </row>
    <row r="160" spans="34:36" x14ac:dyDescent="0.2">
      <c r="AH160" t="s">
        <v>408</v>
      </c>
      <c r="AJ160" t="s">
        <v>614</v>
      </c>
    </row>
    <row r="161" spans="34:36" x14ac:dyDescent="0.2">
      <c r="AH161" t="s">
        <v>409</v>
      </c>
      <c r="AJ161" t="s">
        <v>615</v>
      </c>
    </row>
    <row r="162" spans="34:36" x14ac:dyDescent="0.2">
      <c r="AH162" t="s">
        <v>410</v>
      </c>
      <c r="AJ162" t="s">
        <v>616</v>
      </c>
    </row>
    <row r="163" spans="34:36" x14ac:dyDescent="0.2">
      <c r="AH163" t="s">
        <v>411</v>
      </c>
      <c r="AJ163" t="s">
        <v>617</v>
      </c>
    </row>
    <row r="164" spans="34:36" x14ac:dyDescent="0.2">
      <c r="AH164" t="s">
        <v>412</v>
      </c>
      <c r="AJ164" t="s">
        <v>618</v>
      </c>
    </row>
    <row r="165" spans="34:36" x14ac:dyDescent="0.2">
      <c r="AH165" t="s">
        <v>413</v>
      </c>
      <c r="AJ165" t="s">
        <v>619</v>
      </c>
    </row>
    <row r="166" spans="34:36" x14ac:dyDescent="0.2">
      <c r="AH166" t="s">
        <v>414</v>
      </c>
      <c r="AJ166" t="s">
        <v>620</v>
      </c>
    </row>
    <row r="167" spans="34:36" x14ac:dyDescent="0.2">
      <c r="AH167" t="s">
        <v>415</v>
      </c>
      <c r="AJ167" t="s">
        <v>621</v>
      </c>
    </row>
    <row r="168" spans="34:36" x14ac:dyDescent="0.2">
      <c r="AH168" t="s">
        <v>416</v>
      </c>
      <c r="AJ168" t="s">
        <v>622</v>
      </c>
    </row>
    <row r="169" spans="34:36" x14ac:dyDescent="0.2">
      <c r="AH169" t="s">
        <v>417</v>
      </c>
      <c r="AJ169" t="s">
        <v>623</v>
      </c>
    </row>
    <row r="170" spans="34:36" x14ac:dyDescent="0.2">
      <c r="AH170" t="s">
        <v>418</v>
      </c>
      <c r="AJ170" t="s">
        <v>624</v>
      </c>
    </row>
    <row r="171" spans="34:36" x14ac:dyDescent="0.2">
      <c r="AH171" t="s">
        <v>419</v>
      </c>
      <c r="AJ171" t="s">
        <v>625</v>
      </c>
    </row>
    <row r="172" spans="34:36" x14ac:dyDescent="0.2">
      <c r="AH172" t="s">
        <v>420</v>
      </c>
      <c r="AJ172" t="s">
        <v>626</v>
      </c>
    </row>
    <row r="173" spans="34:36" x14ac:dyDescent="0.2">
      <c r="AH173" t="s">
        <v>421</v>
      </c>
      <c r="AJ173" t="s">
        <v>627</v>
      </c>
    </row>
    <row r="174" spans="34:36" x14ac:dyDescent="0.2">
      <c r="AH174" t="s">
        <v>422</v>
      </c>
      <c r="AJ174" t="s">
        <v>628</v>
      </c>
    </row>
    <row r="175" spans="34:36" x14ac:dyDescent="0.2">
      <c r="AH175" t="s">
        <v>423</v>
      </c>
      <c r="AJ175" t="s">
        <v>629</v>
      </c>
    </row>
    <row r="176" spans="34:36" x14ac:dyDescent="0.2">
      <c r="AH176" t="s">
        <v>424</v>
      </c>
      <c r="AJ176" t="s">
        <v>630</v>
      </c>
    </row>
    <row r="177" spans="34:36" x14ac:dyDescent="0.2">
      <c r="AH177" t="s">
        <v>425</v>
      </c>
      <c r="AJ177" t="s">
        <v>631</v>
      </c>
    </row>
    <row r="178" spans="34:36" x14ac:dyDescent="0.2">
      <c r="AH178" t="s">
        <v>426</v>
      </c>
      <c r="AJ178" t="s">
        <v>632</v>
      </c>
    </row>
    <row r="179" spans="34:36" x14ac:dyDescent="0.2">
      <c r="AH179" t="s">
        <v>427</v>
      </c>
      <c r="AJ179" t="s">
        <v>633</v>
      </c>
    </row>
    <row r="180" spans="34:36" x14ac:dyDescent="0.2">
      <c r="AH180" t="s">
        <v>428</v>
      </c>
      <c r="AJ180" t="s">
        <v>634</v>
      </c>
    </row>
    <row r="181" spans="34:36" x14ac:dyDescent="0.2">
      <c r="AH181" t="s">
        <v>429</v>
      </c>
      <c r="AJ181" t="s">
        <v>635</v>
      </c>
    </row>
    <row r="182" spans="34:36" x14ac:dyDescent="0.2">
      <c r="AH182" t="s">
        <v>430</v>
      </c>
      <c r="AJ182" t="s">
        <v>636</v>
      </c>
    </row>
    <row r="183" spans="34:36" x14ac:dyDescent="0.2">
      <c r="AH183" t="s">
        <v>431</v>
      </c>
      <c r="AJ183" t="s">
        <v>637</v>
      </c>
    </row>
    <row r="184" spans="34:36" x14ac:dyDescent="0.2">
      <c r="AH184" t="s">
        <v>432</v>
      </c>
      <c r="AJ184" t="s">
        <v>638</v>
      </c>
    </row>
    <row r="185" spans="34:36" x14ac:dyDescent="0.2">
      <c r="AH185" t="s">
        <v>433</v>
      </c>
      <c r="AJ185" t="s">
        <v>639</v>
      </c>
    </row>
    <row r="186" spans="34:36" x14ac:dyDescent="0.2">
      <c r="AH186" t="s">
        <v>434</v>
      </c>
      <c r="AJ186" t="s">
        <v>640</v>
      </c>
    </row>
    <row r="187" spans="34:36" x14ac:dyDescent="0.2">
      <c r="AH187" t="s">
        <v>435</v>
      </c>
      <c r="AJ187" t="s">
        <v>641</v>
      </c>
    </row>
    <row r="188" spans="34:36" x14ac:dyDescent="0.2">
      <c r="AH188" t="s">
        <v>436</v>
      </c>
      <c r="AJ188" t="s">
        <v>642</v>
      </c>
    </row>
    <row r="189" spans="34:36" x14ac:dyDescent="0.2">
      <c r="AH189" t="s">
        <v>437</v>
      </c>
      <c r="AJ189" t="s">
        <v>643</v>
      </c>
    </row>
    <row r="190" spans="34:36" x14ac:dyDescent="0.2">
      <c r="AH190" t="s">
        <v>438</v>
      </c>
      <c r="AJ190" t="s">
        <v>644</v>
      </c>
    </row>
    <row r="191" spans="34:36" x14ac:dyDescent="0.2">
      <c r="AH191" t="s">
        <v>439</v>
      </c>
      <c r="AJ191" t="s">
        <v>645</v>
      </c>
    </row>
  </sheetData>
  <sheetProtection algorithmName="SHA-512" hashValue="wXIsm8IwzSTiy06nwcsUAvyS8trAyv+uOH+ZamYxEK9UL8Y8CQi1BusrzWligHeuY+rmpW758mRV8LU4Hue1pw==" saltValue="htkAFrRCYwirh2z5ZekQiA==" spinCount="100000" sheet="1" objects="1" scenarios="1"/>
  <mergeCells count="4">
    <mergeCell ref="D11:E11"/>
    <mergeCell ref="D13:E13"/>
    <mergeCell ref="D15:H15"/>
    <mergeCell ref="A5:D5"/>
  </mergeCells>
  <conditionalFormatting sqref="H7:J7">
    <cfRule type="expression" dxfId="20" priority="4">
      <formula>$F$7="via profiel"</formula>
    </cfRule>
  </conditionalFormatting>
  <conditionalFormatting sqref="I13:J13 B14:C14 E14:J14 D16 B15 D15:F15 B13:F13 B9:J12 B17:E18">
    <cfRule type="expression" dxfId="19" priority="5">
      <formula>$F$7="rechtstreeks"</formula>
    </cfRule>
  </conditionalFormatting>
  <conditionalFormatting sqref="F18:I18 G17:I17 B18">
    <cfRule type="expression" dxfId="18" priority="14">
      <formula>$F$7="rechtstreeks"</formula>
    </cfRule>
  </conditionalFormatting>
  <dataValidations count="9">
    <dataValidation type="list" allowBlank="1" showInputMessage="1" showErrorMessage="1" sqref="F7" xr:uid="{C3455DC6-B332-2042-BF14-7A37DF7E4B4F}">
      <formula1>$L$2:$L$3</formula1>
    </dataValidation>
    <dataValidation type="list" allowBlank="1" showInputMessage="1" showErrorMessage="1" sqref="D15" xr:uid="{6E790C51-81FD-9B4C-A185-36A8BFF2AD71}">
      <formula1>$R$2:$R$4</formula1>
    </dataValidation>
    <dataValidation type="list" allowBlank="1" showInputMessage="1" showErrorMessage="1" sqref="E22" xr:uid="{B1735348-4106-9041-937F-C224681F1A16}">
      <formula1>$T$2:$T$5</formula1>
    </dataValidation>
    <dataValidation type="list" allowBlank="1" showInputMessage="1" showErrorMessage="1" sqref="D9" xr:uid="{9229A6C5-CF83-444E-B0DA-BE41F8E199DA}">
      <formula1>$P$2:$P$9</formula1>
    </dataValidation>
    <dataValidation type="whole" allowBlank="1" showInputMessage="1" showErrorMessage="1" errorTitle="Temperatuur" error="Kies een temperatuur tussen 500 en 750 graden Celcius." sqref="E5" xr:uid="{0940F264-231E-A54B-92B9-5BE125CE0AF7}">
      <formula1>500</formula1>
      <formula2>750</formula2>
    </dataValidation>
    <dataValidation type="decimal" allowBlank="1" showInputMessage="1" showErrorMessage="1" errorTitle="Beschadiging" error="Kies een beschadigingspercentage tussen 0 en 5%." sqref="E20" xr:uid="{AE7C3F89-E75A-8047-B69C-FC0C621289A0}">
      <formula1>0</formula1>
      <formula2>5</formula2>
    </dataValidation>
    <dataValidation type="list" allowBlank="1" showInputMessage="1" showErrorMessage="1" sqref="D13" xr:uid="{D024AD27-2205-7646-8D43-AFFD3CD63B5F}">
      <formula1>$N$2:$N$3</formula1>
    </dataValidation>
    <dataValidation type="decimal" allowBlank="1" showInputMessage="1" showErrorMessage="1" errorTitle="Profielfactor" error="Kies een profielfactor tussen 50 en 369." sqref="I7" xr:uid="{A8E69932-C3A8-7D49-AE54-DC385158D9C4}">
      <formula1>50</formula1>
      <formula2>369</formula2>
    </dataValidation>
    <dataValidation type="list" allowBlank="1" showInputMessage="1" showErrorMessage="1" sqref="D11:E11" xr:uid="{97AAAFD9-70DD-7B4C-B5EC-2CFA790FC51F}">
      <formula1>IF($D$9="CF SHS",$V$2:$V$67,IF($D$9="HF SHS",$X$2:$X$77,IF($D$9="HEA ",$Z$2:$Z$25,IF($D$9="HEB ",$AB$2:$AB$25,IF($D$9="CF CHS",$AH$2:$AH$191,IF($D$9="HF CHS",$AJ$2:$AJ$191,IF($D$9="HEM ",$AD$2:$AD$25,$AF$2:$AF$19)))))))</formula1>
    </dataValidation>
  </dataValidations>
  <pageMargins left="0.70866141732283472" right="0.70866141732283472" top="0.74803149606299213" bottom="0.74803149606299213" header="0.31496062992125984" footer="0.31496062992125984"/>
  <pageSetup paperSize="8" scale="140" orientation="portrait" horizontalDpi="0" verticalDpi="0"/>
  <drawing r:id="rId1"/>
  <legacyDrawing r:id="rId2"/>
  <tableParts count="13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B00E1-A6D4-8D42-A81D-8C818F56218F}">
  <dimension ref="A1:J13"/>
  <sheetViews>
    <sheetView zoomScale="130" zoomScaleNormal="130" workbookViewId="0"/>
  </sheetViews>
  <sheetFormatPr baseColWidth="10" defaultRowHeight="16" x14ac:dyDescent="0.2"/>
  <cols>
    <col min="8" max="8" width="16.6640625" bestFit="1" customWidth="1"/>
    <col min="9" max="9" width="44.1640625" bestFit="1" customWidth="1"/>
  </cols>
  <sheetData>
    <row r="1" spans="1:10" ht="19" x14ac:dyDescent="0.25">
      <c r="A1" s="14" t="s">
        <v>236</v>
      </c>
      <c r="H1" t="s">
        <v>203</v>
      </c>
      <c r="I1" t="s">
        <v>205</v>
      </c>
      <c r="J1">
        <v>10</v>
      </c>
    </row>
    <row r="2" spans="1:10" x14ac:dyDescent="0.2">
      <c r="H2" t="s">
        <v>203</v>
      </c>
      <c r="I2" t="s">
        <v>698</v>
      </c>
      <c r="J2">
        <v>11</v>
      </c>
    </row>
    <row r="3" spans="1:10" x14ac:dyDescent="0.2">
      <c r="A3" t="s">
        <v>234</v>
      </c>
      <c r="D3" t="str" cm="1">
        <f t="array" ref="D3">'Invoer &amp; Resultaat'!D9:D9</f>
        <v xml:space="preserve">IPE </v>
      </c>
      <c r="H3" t="s">
        <v>203</v>
      </c>
      <c r="I3" t="s">
        <v>699</v>
      </c>
      <c r="J3">
        <v>12</v>
      </c>
    </row>
    <row r="4" spans="1:10" x14ac:dyDescent="0.2">
      <c r="H4" t="s">
        <v>198</v>
      </c>
      <c r="I4" t="s">
        <v>205</v>
      </c>
      <c r="J4">
        <v>13</v>
      </c>
    </row>
    <row r="5" spans="1:10" x14ac:dyDescent="0.2">
      <c r="A5" t="s">
        <v>195</v>
      </c>
      <c r="D5" t="str" cm="1">
        <f t="array" ref="D5">'Invoer &amp; Resultaat'!D13:D13</f>
        <v>bespuiting/coating</v>
      </c>
      <c r="H5" t="s">
        <v>198</v>
      </c>
      <c r="I5" t="s">
        <v>698</v>
      </c>
      <c r="J5">
        <v>14</v>
      </c>
    </row>
    <row r="6" spans="1:10" x14ac:dyDescent="0.2">
      <c r="H6" t="s">
        <v>198</v>
      </c>
      <c r="I6" s="21" t="s">
        <v>699</v>
      </c>
      <c r="J6">
        <v>15</v>
      </c>
    </row>
    <row r="7" spans="1:10" x14ac:dyDescent="0.2">
      <c r="A7" t="s">
        <v>196</v>
      </c>
      <c r="D7" t="str" cm="1">
        <f t="array" ref="D7">'Invoer &amp; Resultaat'!D15:D15</f>
        <v>3-zijdig, 1 flenszijde beschermd door vloer of gevel</v>
      </c>
    </row>
    <row r="9" spans="1:10" x14ac:dyDescent="0.2">
      <c r="A9" t="s">
        <v>237</v>
      </c>
      <c r="D9">
        <f>IF(AND(OR(D3="HF CHS",D3="CF CHS"),D7&lt;&gt;"4-zijdig",D5="bespuiting/coating"),"geen geldige combinatie",IF(D5="beplating",IF(D7="3-zijdig, 1 flenszijde beschermd door vloer of gevel",14,IF(D7="3-zijdig, 1 lijfzijde beschermd door vloer of gevel",15,13)),IF(D7="3-zijdig, 1 flenszijde beschermd door vloer of gevel",11,IF(D7="3-zijdig, 1 lijfzijde beschermd door vloer of gevel",12,10))))</f>
        <v>11</v>
      </c>
    </row>
    <row r="11" spans="1:10" x14ac:dyDescent="0.2">
      <c r="D11" s="6" t="s">
        <v>1</v>
      </c>
    </row>
    <row r="13" spans="1:10" x14ac:dyDescent="0.2">
      <c r="B13" t="s">
        <v>1</v>
      </c>
      <c r="D13" s="6" t="s">
        <v>1</v>
      </c>
    </row>
  </sheetData>
  <pageMargins left="0.7" right="0.7" top="0.75" bottom="0.75" header="0.3" footer="0.3"/>
  <pageSetup paperSize="8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E16C7-0BF8-4F4E-8BF6-A550D78CC150}">
  <dimension ref="A2:J35"/>
  <sheetViews>
    <sheetView zoomScale="130" zoomScaleNormal="130" workbookViewId="0"/>
  </sheetViews>
  <sheetFormatPr baseColWidth="10" defaultRowHeight="13" x14ac:dyDescent="0.15"/>
  <cols>
    <col min="1" max="2" width="9.6640625" style="1" customWidth="1"/>
    <col min="3" max="257" width="8.83203125" style="1" customWidth="1"/>
    <col min="258" max="16384" width="10.83203125" style="1"/>
  </cols>
  <sheetData>
    <row r="2" spans="1:10" x14ac:dyDescent="0.15">
      <c r="A2" s="9" t="s">
        <v>2</v>
      </c>
      <c r="B2" s="9"/>
      <c r="C2" s="12" t="s">
        <v>246</v>
      </c>
      <c r="D2" s="4">
        <f>'Invoer &amp; Resultaat'!E5</f>
        <v>600</v>
      </c>
      <c r="F2" s="12" t="s">
        <v>248</v>
      </c>
      <c r="G2" s="4">
        <f>_xlfn.FLOOR.MATH(D2/50,)*50</f>
        <v>600</v>
      </c>
    </row>
    <row r="3" spans="1:10" x14ac:dyDescent="0.15">
      <c r="A3" s="9"/>
      <c r="B3" s="9"/>
      <c r="C3" s="12" t="s">
        <v>247</v>
      </c>
      <c r="D3" s="4">
        <f>Profielfactoren!D15</f>
        <v>234.6</v>
      </c>
      <c r="F3" s="12" t="s">
        <v>249</v>
      </c>
      <c r="G3" s="4">
        <f>IF('Invoer &amp; Resultaat'!E5=750,750,G2+50)</f>
        <v>650</v>
      </c>
      <c r="I3" s="1" t="s">
        <v>1</v>
      </c>
    </row>
    <row r="4" spans="1:10" x14ac:dyDescent="0.15">
      <c r="A4" s="9"/>
      <c r="B4" s="9"/>
      <c r="C4" s="12" t="s">
        <v>214</v>
      </c>
      <c r="D4" s="4">
        <f>'Invoer &amp; Resultaat'!E20</f>
        <v>1</v>
      </c>
    </row>
    <row r="5" spans="1:10" x14ac:dyDescent="0.15">
      <c r="A5" s="9"/>
      <c r="B5" s="9"/>
    </row>
    <row r="6" spans="1:10" x14ac:dyDescent="0.15">
      <c r="A6" s="9"/>
      <c r="B6" s="9"/>
    </row>
    <row r="7" spans="1:10" x14ac:dyDescent="0.15">
      <c r="A7" s="12" t="s">
        <v>214</v>
      </c>
      <c r="B7" s="2">
        <v>0</v>
      </c>
      <c r="C7" s="2">
        <v>0.25</v>
      </c>
      <c r="D7" s="2">
        <v>0.5</v>
      </c>
      <c r="E7" s="2">
        <v>1</v>
      </c>
      <c r="F7" s="2">
        <v>1.5</v>
      </c>
      <c r="G7" s="2">
        <v>2</v>
      </c>
      <c r="H7" s="2">
        <v>3</v>
      </c>
      <c r="I7" s="2">
        <v>4</v>
      </c>
      <c r="J7" s="2">
        <v>5</v>
      </c>
    </row>
    <row r="8" spans="1:10" x14ac:dyDescent="0.15">
      <c r="A8" s="2" t="str">
        <f>Profielfactoren!F17&amp;"-"&amp;'Invoer &amp; Resultaat'!E22&amp;"-"&amp;G2</f>
        <v>217-60-600</v>
      </c>
      <c r="B8" s="10">
        <f>G2</f>
        <v>600</v>
      </c>
      <c r="C8" s="10">
        <f>VLOOKUP($A8,Beschadigingen[],5,0)</f>
        <v>612</v>
      </c>
      <c r="D8" s="10">
        <f>VLOOKUP($A8,Beschadigingen[],6,0)</f>
        <v>623</v>
      </c>
      <c r="E8" s="10">
        <f>VLOOKUP($A8,Beschadigingen[],7,0)</f>
        <v>645</v>
      </c>
      <c r="F8" s="10">
        <f>VLOOKUP($A8,Beschadigingen[],8,0)</f>
        <v>664</v>
      </c>
      <c r="G8" s="10">
        <f>VLOOKUP($A8,Beschadigingen[],9,0)</f>
        <v>682</v>
      </c>
      <c r="H8" s="10">
        <f>VLOOKUP($A8,Beschadigingen[],10,0)</f>
        <v>712</v>
      </c>
      <c r="I8" s="10">
        <f>VLOOKUP($A8,Beschadigingen[],11,0)</f>
        <v>730</v>
      </c>
      <c r="J8" s="10">
        <f>VLOOKUP($A8,Beschadigingen[],12,0)</f>
        <v>737</v>
      </c>
    </row>
    <row r="9" spans="1:10" x14ac:dyDescent="0.15">
      <c r="A9" s="8" t="str">
        <f>Profielfactoren!F17&amp;"-"&amp;'Invoer &amp; Resultaat'!E22&amp;"-"&amp;G3</f>
        <v>217-60-650</v>
      </c>
      <c r="B9" s="10">
        <f>G3</f>
        <v>650</v>
      </c>
      <c r="C9" s="10">
        <f>VLOOKUP($A9,Beschadigingen[],5,0)</f>
        <v>660</v>
      </c>
      <c r="D9" s="10">
        <f>VLOOKUP($A9,Beschadigingen[],6,0)</f>
        <v>669</v>
      </c>
      <c r="E9" s="10">
        <f>VLOOKUP($A9,Beschadigingen[],7,0)</f>
        <v>685</v>
      </c>
      <c r="F9" s="10">
        <f>VLOOKUP($A9,Beschadigingen[],8,0)</f>
        <v>700</v>
      </c>
      <c r="G9" s="10">
        <f>VLOOKUP($A9,Beschadigingen[],9,0)</f>
        <v>713</v>
      </c>
      <c r="H9" s="10">
        <f>VLOOKUP($A9,Beschadigingen[],10,0)</f>
        <v>730</v>
      </c>
      <c r="I9" s="10">
        <f>VLOOKUP($A9,Beschadigingen[],11,0)</f>
        <v>737</v>
      </c>
      <c r="J9" s="10">
        <f>VLOOKUP($A9,Beschadigingen[],12,0)</f>
        <v>748</v>
      </c>
    </row>
    <row r="10" spans="1:10" x14ac:dyDescent="0.15">
      <c r="A10" s="9"/>
      <c r="B10" s="9"/>
    </row>
    <row r="11" spans="1:10" x14ac:dyDescent="0.15">
      <c r="A11" s="9"/>
      <c r="B11" s="9"/>
    </row>
    <row r="12" spans="1:10" x14ac:dyDescent="0.15">
      <c r="A12" s="12" t="s">
        <v>214</v>
      </c>
      <c r="B12" s="2">
        <v>0</v>
      </c>
      <c r="C12" s="2">
        <v>0.25</v>
      </c>
      <c r="D12" s="2">
        <v>0.5</v>
      </c>
      <c r="E12" s="2">
        <v>1</v>
      </c>
      <c r="F12" s="2">
        <v>1.5</v>
      </c>
      <c r="G12" s="2">
        <v>2</v>
      </c>
      <c r="H12" s="2">
        <v>3</v>
      </c>
      <c r="I12" s="2">
        <v>4</v>
      </c>
      <c r="J12" s="2">
        <v>5</v>
      </c>
    </row>
    <row r="13" spans="1:10" x14ac:dyDescent="0.15">
      <c r="A13" s="2" t="str">
        <f>Profielfactoren!F19&amp;"-"&amp;'Invoer &amp; Resultaat'!E22&amp;"-"&amp;G2</f>
        <v>269-60-600</v>
      </c>
      <c r="B13" s="10">
        <f>G2</f>
        <v>600</v>
      </c>
      <c r="C13" s="10">
        <f>VLOOKUP($A13,Beschadigingen[],5,0)</f>
        <v>615</v>
      </c>
      <c r="D13" s="10">
        <f>VLOOKUP($A13,Beschadigingen[],6,0)</f>
        <v>629</v>
      </c>
      <c r="E13" s="10">
        <f>VLOOKUP($A13,Beschadigingen[],7,0)</f>
        <v>655</v>
      </c>
      <c r="F13" s="10">
        <f>VLOOKUP($A13,Beschadigingen[],8,0)</f>
        <v>678</v>
      </c>
      <c r="G13" s="10">
        <f>VLOOKUP($A13,Beschadigingen[],9,0)</f>
        <v>698</v>
      </c>
      <c r="H13" s="10">
        <f>VLOOKUP($A13,Beschadigingen[],10,0)</f>
        <v>727</v>
      </c>
      <c r="I13" s="10">
        <f>VLOOKUP($A13,Beschadigingen[],11,0)</f>
        <v>737</v>
      </c>
      <c r="J13" s="10">
        <f>VLOOKUP($A13,Beschadigingen[],12,0)</f>
        <v>753</v>
      </c>
    </row>
    <row r="14" spans="1:10" x14ac:dyDescent="0.15">
      <c r="A14" s="8" t="str">
        <f>Profielfactoren!F19&amp;"-"&amp;'Invoer &amp; Resultaat'!E22&amp;"-"&amp;G3</f>
        <v>269-60-650</v>
      </c>
      <c r="B14" s="10">
        <f>G3</f>
        <v>650</v>
      </c>
      <c r="C14" s="10">
        <f>VLOOKUP($A14,Beschadigingen[],5,0)</f>
        <v>662</v>
      </c>
      <c r="D14" s="10">
        <f>VLOOKUP($A14,Beschadigingen[],6,0)</f>
        <v>673</v>
      </c>
      <c r="E14" s="10">
        <f>VLOOKUP($A14,Beschadigingen[],7,0)</f>
        <v>693</v>
      </c>
      <c r="F14" s="10">
        <f>VLOOKUP($A14,Beschadigingen[],8,0)</f>
        <v>710</v>
      </c>
      <c r="G14" s="10">
        <f>VLOOKUP($A14,Beschadigingen[],9,0)</f>
        <v>723</v>
      </c>
      <c r="H14" s="10">
        <f>VLOOKUP($A14,Beschadigingen[],10,0)</f>
        <v>736</v>
      </c>
      <c r="I14" s="10">
        <f>VLOOKUP($A14,Beschadigingen[],11,0)</f>
        <v>749</v>
      </c>
      <c r="J14" s="10">
        <f>VLOOKUP($A14,Beschadigingen[],12,0)</f>
        <v>772</v>
      </c>
    </row>
    <row r="15" spans="1:10" x14ac:dyDescent="0.15">
      <c r="A15" s="9"/>
      <c r="B15" s="9"/>
    </row>
    <row r="17" spans="1:10" x14ac:dyDescent="0.15">
      <c r="A17" s="12" t="s">
        <v>214</v>
      </c>
      <c r="B17" s="2">
        <v>0</v>
      </c>
      <c r="C17" s="2">
        <v>0.25</v>
      </c>
      <c r="D17" s="2">
        <v>0.5</v>
      </c>
      <c r="E17" s="2">
        <v>1</v>
      </c>
      <c r="F17" s="2">
        <v>1.5</v>
      </c>
      <c r="G17" s="2">
        <v>2</v>
      </c>
      <c r="H17" s="2">
        <v>3</v>
      </c>
      <c r="I17" s="2">
        <v>4</v>
      </c>
      <c r="J17" s="2">
        <v>5</v>
      </c>
    </row>
    <row r="18" spans="1:10" x14ac:dyDescent="0.15">
      <c r="A18" s="2" t="str">
        <f>Profielfactoren!F17&amp;"-"&amp;'Invoer &amp; Resultaat'!E22&amp;"-"&amp;'Invoer &amp; Resultaat'!E5</f>
        <v>217-60-600</v>
      </c>
      <c r="B18" s="11">
        <f>'Invoer &amp; Resultaat'!E5</f>
        <v>600</v>
      </c>
      <c r="C18" s="11">
        <f>($D$2-$G$2)/50*(C9-C8)+C8</f>
        <v>612</v>
      </c>
      <c r="D18" s="11">
        <f t="shared" ref="D18:J18" si="0">($D$2-$G$2)/50*(D9-D8)+D8</f>
        <v>623</v>
      </c>
      <c r="E18" s="11">
        <f t="shared" si="0"/>
        <v>645</v>
      </c>
      <c r="F18" s="11">
        <f t="shared" si="0"/>
        <v>664</v>
      </c>
      <c r="G18" s="11">
        <f>($D$2-$G$2)/50*(G9-G8)+G8</f>
        <v>682</v>
      </c>
      <c r="H18" s="11">
        <f t="shared" si="0"/>
        <v>712</v>
      </c>
      <c r="I18" s="11">
        <f t="shared" si="0"/>
        <v>730</v>
      </c>
      <c r="J18" s="11">
        <f t="shared" si="0"/>
        <v>737</v>
      </c>
    </row>
    <row r="19" spans="1:10" x14ac:dyDescent="0.15">
      <c r="A19" s="8" t="str">
        <f>Profielfactoren!F19&amp;"-"&amp;'Invoer &amp; Resultaat'!E22&amp;"-"&amp;'Invoer &amp; Resultaat'!E5</f>
        <v>269-60-600</v>
      </c>
      <c r="B19" s="11">
        <f>'Invoer &amp; Resultaat'!E5</f>
        <v>600</v>
      </c>
      <c r="C19" s="11">
        <f>($D$2-$G$2)/50*(C14-C13)+C13</f>
        <v>615</v>
      </c>
      <c r="D19" s="11">
        <f t="shared" ref="D19:J19" si="1">($D$2-$G$2)/50*(D14-D13)+D13</f>
        <v>629</v>
      </c>
      <c r="E19" s="11">
        <f t="shared" si="1"/>
        <v>655</v>
      </c>
      <c r="F19" s="11">
        <f t="shared" si="1"/>
        <v>678</v>
      </c>
      <c r="G19" s="11">
        <f>($D$2-$G$2)/50*(G14-G13)+G13</f>
        <v>698</v>
      </c>
      <c r="H19" s="11">
        <f t="shared" si="1"/>
        <v>727</v>
      </c>
      <c r="I19" s="11">
        <f t="shared" si="1"/>
        <v>737</v>
      </c>
      <c r="J19" s="11">
        <f t="shared" si="1"/>
        <v>753</v>
      </c>
    </row>
    <row r="20" spans="1:10" x14ac:dyDescent="0.15">
      <c r="E20" s="5" t="s">
        <v>1</v>
      </c>
    </row>
    <row r="22" spans="1:10" x14ac:dyDescent="0.15">
      <c r="A22" s="12" t="s">
        <v>213</v>
      </c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</row>
    <row r="23" spans="1:10" x14ac:dyDescent="0.15">
      <c r="A23" s="12" t="s">
        <v>214</v>
      </c>
      <c r="B23" s="2">
        <v>0</v>
      </c>
      <c r="C23" s="2">
        <v>0.25</v>
      </c>
      <c r="D23" s="2">
        <v>0.5</v>
      </c>
      <c r="E23" s="2">
        <v>1</v>
      </c>
      <c r="F23" s="2">
        <v>1.5</v>
      </c>
      <c r="G23" s="2">
        <v>2</v>
      </c>
      <c r="H23" s="2">
        <v>3</v>
      </c>
      <c r="I23" s="2">
        <v>4</v>
      </c>
      <c r="J23" s="2">
        <v>5</v>
      </c>
    </row>
    <row r="24" spans="1:10" x14ac:dyDescent="0.15">
      <c r="A24" s="12" t="s">
        <v>213</v>
      </c>
      <c r="B24" s="2">
        <v>1</v>
      </c>
      <c r="C24" s="2">
        <v>2</v>
      </c>
      <c r="D24" s="2">
        <v>3</v>
      </c>
      <c r="E24" s="2">
        <v>4</v>
      </c>
      <c r="F24" s="2">
        <v>5</v>
      </c>
      <c r="G24" s="2">
        <v>6</v>
      </c>
      <c r="H24" s="2">
        <v>7</v>
      </c>
      <c r="I24" s="2">
        <v>8</v>
      </c>
      <c r="J24" s="2">
        <v>9</v>
      </c>
    </row>
    <row r="25" spans="1:10" x14ac:dyDescent="0.15">
      <c r="A25" s="2" t="str">
        <f>D3&amp;"-"&amp;'Invoer &amp; Resultaat'!E22&amp;"-"&amp;'Invoer &amp; Resultaat'!E5</f>
        <v>234,6-60-600</v>
      </c>
      <c r="B25" s="11">
        <f>'Invoer &amp; Resultaat'!E5</f>
        <v>600</v>
      </c>
      <c r="C25" s="11">
        <f>IF($D3=50,C18,IF($D3=369,C18,($D3-Profielfactoren!$F17)/(Profielfactoren!$F19-Profielfactoren!$F17)*(C19-C18)+C18))</f>
        <v>613.01538461538462</v>
      </c>
      <c r="D25" s="11">
        <f>IF($D3=50,D18,IF($D3=369,D18,($D3-Profielfactoren!$F17)/(Profielfactoren!$F19-Profielfactoren!$F17)*(D19-D18)+D18))</f>
        <v>625.03076923076924</v>
      </c>
      <c r="E25" s="11">
        <f>IF($D3=50,E18,IF($D3=369,E18,($D3-Profielfactoren!$F17)/(Profielfactoren!$F19-Profielfactoren!$F17)*(E19-E18)+E18))</f>
        <v>648.38461538461536</v>
      </c>
      <c r="F25" s="11">
        <f>IF($D3=50,F18,IF($D3=369,F18,($D3-Profielfactoren!$F17)/(Profielfactoren!$F19-Profielfactoren!$F17)*(F19-F18)+F18))</f>
        <v>668.73846153846159</v>
      </c>
      <c r="G25" s="11">
        <f>IF($D3=50,G18,IF($D3=369,G18,($D3-Profielfactoren!$F17)/(Profielfactoren!$F19-Profielfactoren!$F17)*(G19-G18)+G18))</f>
        <v>687.4153846153846</v>
      </c>
      <c r="H25" s="11">
        <f>IF($D3=50,H18,IF($D3=369,H18,($D3-Profielfactoren!$F17)/(Profielfactoren!$F19-Profielfactoren!$F17)*(H19-H18)+H18))</f>
        <v>717.07692307692309</v>
      </c>
      <c r="I25" s="11">
        <f>IF($D3=50,I18,IF($D3=369,I18,($D3-Profielfactoren!$F17)/(Profielfactoren!$F19-Profielfactoren!$F17)*(I19-I18)+I18))</f>
        <v>732.36923076923074</v>
      </c>
      <c r="J25" s="11">
        <f>IF($D3=50,J18,IF($D3=369,J18,($D3-Profielfactoren!$F17)/(Profielfactoren!$F19-Profielfactoren!$F17)*(J19-J18)+J18))</f>
        <v>742.4153846153846</v>
      </c>
    </row>
    <row r="28" spans="1:10" x14ac:dyDescent="0.15">
      <c r="A28" s="12" t="s">
        <v>214</v>
      </c>
      <c r="B28" s="2">
        <f>HLOOKUP(D4,B23:J24,1,1)</f>
        <v>1</v>
      </c>
      <c r="C28" s="2">
        <f>HLOOKUP(C29,B22:J23,2,1)</f>
        <v>1.5</v>
      </c>
    </row>
    <row r="29" spans="1:10" x14ac:dyDescent="0.15">
      <c r="A29" s="12" t="s">
        <v>213</v>
      </c>
      <c r="B29" s="3">
        <f>HLOOKUP(D4,B23:J24,2,1)</f>
        <v>4</v>
      </c>
      <c r="C29" s="3">
        <f>IF(D4=0,B29,IF(D4=5,9,B29+1))</f>
        <v>5</v>
      </c>
    </row>
    <row r="30" spans="1:10" x14ac:dyDescent="0.15">
      <c r="A30" s="2" t="str">
        <f>A25</f>
        <v>234,6-60-600</v>
      </c>
      <c r="B30" s="11">
        <f>HLOOKUP(B29,B24:J25,2,0)</f>
        <v>648.38461538461536</v>
      </c>
      <c r="C30" s="11">
        <f>HLOOKUP(C29,B24:J25,2,0)</f>
        <v>668.73846153846159</v>
      </c>
    </row>
    <row r="33" spans="1:2" x14ac:dyDescent="0.15">
      <c r="A33" s="1" t="s">
        <v>0</v>
      </c>
      <c r="B33" s="20">
        <f>IF(OR(D3&lt;50,D3&gt;369),"-",IF(B30=C30,B30,(D4-B28)/(C28-B28)*(C30-B30)+B30))</f>
        <v>648.38461538461536</v>
      </c>
    </row>
    <row r="35" spans="1:2" x14ac:dyDescent="0.15">
      <c r="B35" s="19" t="s">
        <v>1</v>
      </c>
    </row>
  </sheetData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53502-2765-DA42-A14B-9344C0DF8D12}">
  <sheetPr>
    <pageSetUpPr fitToPage="1"/>
  </sheetPr>
  <dimension ref="A1:O613"/>
  <sheetViews>
    <sheetView showGridLines="0" topLeftCell="A151" zoomScale="130" zoomScaleNormal="130" workbookViewId="0"/>
  </sheetViews>
  <sheetFormatPr baseColWidth="10" defaultColWidth="8.83203125" defaultRowHeight="16" customHeight="1" x14ac:dyDescent="0.2"/>
  <cols>
    <col min="1" max="1" width="26.83203125" style="13" customWidth="1"/>
    <col min="2" max="2" width="16.33203125" style="13" customWidth="1"/>
    <col min="3" max="3" width="5.5" style="13" customWidth="1"/>
    <col min="4" max="4" width="4.1640625" style="13" bestFit="1" customWidth="1"/>
    <col min="5" max="5" width="6" style="13" customWidth="1"/>
    <col min="6" max="6" width="5.1640625" style="13" bestFit="1" customWidth="1"/>
    <col min="7" max="7" width="3.6640625" style="13" customWidth="1"/>
    <col min="8" max="9" width="12.1640625" style="13" bestFit="1" customWidth="1"/>
    <col min="10" max="11" width="12.1640625" style="13" customWidth="1"/>
    <col min="12" max="12" width="9.6640625" style="13" customWidth="1"/>
    <col min="13" max="14" width="12.1640625" style="13" customWidth="1"/>
    <col min="15" max="16384" width="8.83203125" style="13"/>
  </cols>
  <sheetData>
    <row r="1" spans="1:15" ht="16" customHeight="1" x14ac:dyDescent="0.2">
      <c r="A1" s="13" t="s">
        <v>181</v>
      </c>
      <c r="B1" s="13" t="s">
        <v>225</v>
      </c>
      <c r="C1" s="13" t="s">
        <v>176</v>
      </c>
      <c r="D1" s="13" t="s">
        <v>179</v>
      </c>
      <c r="E1" s="13" t="s">
        <v>218</v>
      </c>
      <c r="F1" s="13" t="s">
        <v>219</v>
      </c>
      <c r="G1" s="13" t="s">
        <v>178</v>
      </c>
      <c r="H1" s="13" t="s">
        <v>177</v>
      </c>
      <c r="I1" s="13" t="s">
        <v>220</v>
      </c>
      <c r="J1" s="13" t="s">
        <v>216</v>
      </c>
      <c r="K1" s="13" t="s">
        <v>217</v>
      </c>
      <c r="L1" s="13" t="s">
        <v>221</v>
      </c>
      <c r="M1" s="13" t="s">
        <v>222</v>
      </c>
      <c r="N1" s="13" t="s">
        <v>223</v>
      </c>
      <c r="O1" s="13" t="s">
        <v>224</v>
      </c>
    </row>
    <row r="2" spans="1:15" ht="16" customHeight="1" x14ac:dyDescent="0.2">
      <c r="A2" s="13" t="s">
        <v>250</v>
      </c>
      <c r="B2" s="13" t="s">
        <v>646</v>
      </c>
      <c r="J2" s="13">
        <v>214.0646976090014</v>
      </c>
      <c r="M2" s="13">
        <v>272.55563812755526</v>
      </c>
      <c r="N2" s="13">
        <v>204.41672859566643</v>
      </c>
      <c r="O2" s="13">
        <v>204.41672859566643</v>
      </c>
    </row>
    <row r="3" spans="1:15" ht="16" customHeight="1" x14ac:dyDescent="0.2">
      <c r="A3" s="13" t="s">
        <v>251</v>
      </c>
      <c r="B3" s="13" t="s">
        <v>646</v>
      </c>
      <c r="J3" s="13">
        <v>192.75582573454918</v>
      </c>
      <c r="M3" s="13">
        <v>245.42433980330773</v>
      </c>
      <c r="N3" s="13">
        <v>184.06825485248081</v>
      </c>
      <c r="O3" s="13">
        <v>184.06825485248081</v>
      </c>
    </row>
    <row r="4" spans="1:15" ht="16" customHeight="1" x14ac:dyDescent="0.2">
      <c r="A4" s="13" t="s">
        <v>252</v>
      </c>
      <c r="B4" s="13" t="s">
        <v>646</v>
      </c>
      <c r="J4" s="13">
        <v>173.05680629462864</v>
      </c>
      <c r="M4" s="13">
        <v>220.3427692598942</v>
      </c>
      <c r="N4" s="13">
        <v>165.25707694492064</v>
      </c>
      <c r="O4" s="13">
        <v>165.25707694492064</v>
      </c>
    </row>
    <row r="5" spans="1:15" ht="16" customHeight="1" x14ac:dyDescent="0.2">
      <c r="A5" s="13" t="s">
        <v>253</v>
      </c>
      <c r="B5" s="13" t="s">
        <v>646</v>
      </c>
      <c r="J5" s="13">
        <v>155.33782404572358</v>
      </c>
      <c r="M5" s="13">
        <v>197.78226036812791</v>
      </c>
      <c r="N5" s="13">
        <v>148.33669527609592</v>
      </c>
      <c r="O5" s="13">
        <v>148.33669527609592</v>
      </c>
    </row>
    <row r="6" spans="1:15" ht="16" customHeight="1" x14ac:dyDescent="0.2">
      <c r="A6" s="13" t="s">
        <v>254</v>
      </c>
      <c r="B6" s="13" t="s">
        <v>646</v>
      </c>
      <c r="J6" s="13">
        <v>139.68428781204113</v>
      </c>
      <c r="M6" s="13">
        <v>177.85155902045869</v>
      </c>
      <c r="N6" s="13">
        <v>133.38866926534402</v>
      </c>
      <c r="O6" s="13">
        <v>133.38866926534402</v>
      </c>
    </row>
    <row r="7" spans="1:15" ht="16" customHeight="1" x14ac:dyDescent="0.2">
      <c r="A7" s="13" t="s">
        <v>255</v>
      </c>
      <c r="B7" s="13" t="s">
        <v>646</v>
      </c>
      <c r="J7" s="13">
        <v>128.49520464676482</v>
      </c>
      <c r="M7" s="13">
        <v>163.6051758650984</v>
      </c>
      <c r="N7" s="13">
        <v>122.70388189882379</v>
      </c>
      <c r="O7" s="13">
        <v>122.70388189882379</v>
      </c>
    </row>
    <row r="8" spans="1:15" ht="16" customHeight="1" x14ac:dyDescent="0.2">
      <c r="A8" s="13" t="s">
        <v>256</v>
      </c>
      <c r="B8" s="13" t="s">
        <v>646</v>
      </c>
      <c r="J8" s="13">
        <v>115.12859304084721</v>
      </c>
      <c r="M8" s="13">
        <v>146.58627738932813</v>
      </c>
      <c r="N8" s="13">
        <v>109.9397080419961</v>
      </c>
      <c r="O8" s="13">
        <v>109.9397080419961</v>
      </c>
    </row>
    <row r="9" spans="1:15" ht="16" customHeight="1" x14ac:dyDescent="0.2">
      <c r="A9" s="13" t="s">
        <v>257</v>
      </c>
      <c r="B9" s="13" t="s">
        <v>646</v>
      </c>
      <c r="J9" s="13">
        <v>95.723270440251582</v>
      </c>
      <c r="M9" s="13">
        <v>121.87865327590677</v>
      </c>
      <c r="N9" s="13">
        <v>91.408989956930071</v>
      </c>
      <c r="O9" s="13">
        <v>91.408989956930071</v>
      </c>
    </row>
    <row r="10" spans="1:15" ht="16" customHeight="1" x14ac:dyDescent="0.2">
      <c r="A10" s="13" t="s">
        <v>258</v>
      </c>
      <c r="B10" s="13" t="s">
        <v>646</v>
      </c>
      <c r="J10" s="13">
        <v>86.577624064256312</v>
      </c>
      <c r="M10" s="13">
        <v>110.23405464782576</v>
      </c>
      <c r="N10" s="13">
        <v>82.675540985869318</v>
      </c>
      <c r="O10" s="13">
        <v>82.675540985869318</v>
      </c>
    </row>
    <row r="11" spans="1:15" ht="16" customHeight="1" x14ac:dyDescent="0.2">
      <c r="A11" s="13" t="s">
        <v>259</v>
      </c>
      <c r="B11" s="13" t="s">
        <v>646</v>
      </c>
      <c r="J11" s="13">
        <v>79.138935108153092</v>
      </c>
      <c r="M11" s="13">
        <v>100.76282170793043</v>
      </c>
      <c r="N11" s="13">
        <v>75.572116280947824</v>
      </c>
      <c r="O11" s="13">
        <v>75.572116280947824</v>
      </c>
    </row>
    <row r="12" spans="1:15" ht="16" customHeight="1" x14ac:dyDescent="0.2">
      <c r="A12" s="13" t="s">
        <v>260</v>
      </c>
      <c r="B12" s="13" t="s">
        <v>646</v>
      </c>
      <c r="J12" s="13">
        <v>74.207703559239391</v>
      </c>
      <c r="M12" s="13">
        <v>94.484182695607871</v>
      </c>
      <c r="N12" s="13">
        <v>70.86313702170591</v>
      </c>
      <c r="O12" s="13">
        <v>70.86313702170591</v>
      </c>
    </row>
    <row r="13" spans="1:15" ht="16" customHeight="1" x14ac:dyDescent="0.2">
      <c r="A13" s="13" t="s">
        <v>261</v>
      </c>
      <c r="B13" s="13" t="s">
        <v>646</v>
      </c>
      <c r="J13" s="13">
        <v>67.82531194295899</v>
      </c>
      <c r="M13" s="13">
        <v>86.357869299773498</v>
      </c>
      <c r="N13" s="13">
        <v>64.768401974830127</v>
      </c>
      <c r="O13" s="13">
        <v>64.768401974830127</v>
      </c>
    </row>
    <row r="14" spans="1:15" ht="16" customHeight="1" x14ac:dyDescent="0.2">
      <c r="A14" s="13" t="s">
        <v>262</v>
      </c>
      <c r="B14" s="13" t="s">
        <v>646</v>
      </c>
      <c r="J14" s="13">
        <v>211.91895113230041</v>
      </c>
      <c r="M14" s="13">
        <v>269.82358886044335</v>
      </c>
      <c r="N14" s="13">
        <v>202.36769164533251</v>
      </c>
      <c r="O14" s="13">
        <v>202.36769164533251</v>
      </c>
    </row>
    <row r="15" spans="1:15" ht="16" customHeight="1" x14ac:dyDescent="0.2">
      <c r="A15" s="13" t="s">
        <v>263</v>
      </c>
      <c r="B15" s="13" t="s">
        <v>646</v>
      </c>
      <c r="J15" s="13">
        <v>190.57623049219688</v>
      </c>
      <c r="M15" s="13">
        <v>242.64919294922819</v>
      </c>
      <c r="N15" s="13">
        <v>181.98689471192114</v>
      </c>
      <c r="O15" s="13">
        <v>181.98689471192114</v>
      </c>
    </row>
    <row r="16" spans="1:15" ht="16" customHeight="1" x14ac:dyDescent="0.2">
      <c r="A16" s="13" t="s">
        <v>264</v>
      </c>
      <c r="B16" s="13" t="s">
        <v>646</v>
      </c>
      <c r="J16" s="13">
        <v>170.83669626042513</v>
      </c>
      <c r="M16" s="13">
        <v>217.51603737068297</v>
      </c>
      <c r="N16" s="13">
        <v>163.13702802801222</v>
      </c>
      <c r="O16" s="13">
        <v>163.13702802801222</v>
      </c>
    </row>
    <row r="17" spans="1:15" ht="16" customHeight="1" x14ac:dyDescent="0.2">
      <c r="A17" s="13" t="s">
        <v>265</v>
      </c>
      <c r="B17" s="13" t="s">
        <v>646</v>
      </c>
      <c r="J17" s="13">
        <v>153.07000929784078</v>
      </c>
      <c r="M17" s="13">
        <v>194.89478895098995</v>
      </c>
      <c r="N17" s="13">
        <v>146.17109171324245</v>
      </c>
      <c r="O17" s="13">
        <v>146.17109171324245</v>
      </c>
    </row>
    <row r="18" spans="1:15" ht="16" customHeight="1" x14ac:dyDescent="0.2">
      <c r="A18" s="13" t="s">
        <v>266</v>
      </c>
      <c r="B18" s="13" t="s">
        <v>646</v>
      </c>
      <c r="J18" s="13">
        <v>137.36093943139679</v>
      </c>
      <c r="M18" s="13">
        <v>174.89337998602588</v>
      </c>
      <c r="N18" s="13">
        <v>131.17003498951942</v>
      </c>
      <c r="O18" s="13">
        <v>131.17003498951942</v>
      </c>
    </row>
    <row r="19" spans="1:15" ht="16" customHeight="1" x14ac:dyDescent="0.2">
      <c r="A19" s="13" t="s">
        <v>267</v>
      </c>
      <c r="B19" s="13" t="s">
        <v>646</v>
      </c>
      <c r="J19" s="13">
        <v>126.12075814323011</v>
      </c>
      <c r="M19" s="13">
        <v>160.58193667993984</v>
      </c>
      <c r="N19" s="13">
        <v>120.43645250995488</v>
      </c>
      <c r="O19" s="13">
        <v>120.43645250995488</v>
      </c>
    </row>
    <row r="20" spans="1:15" ht="16" customHeight="1" x14ac:dyDescent="0.2">
      <c r="A20" s="13" t="s">
        <v>268</v>
      </c>
      <c r="B20" s="13" t="s">
        <v>646</v>
      </c>
      <c r="J20" s="13">
        <v>112.67427122940431</v>
      </c>
      <c r="M20" s="13">
        <v>143.461337803493</v>
      </c>
      <c r="N20" s="13">
        <v>107.59600335261975</v>
      </c>
      <c r="O20" s="13">
        <v>107.59600335261975</v>
      </c>
    </row>
    <row r="21" spans="1:15" ht="16" customHeight="1" x14ac:dyDescent="0.2">
      <c r="A21" s="13" t="s">
        <v>269</v>
      </c>
      <c r="B21" s="13" t="s">
        <v>646</v>
      </c>
      <c r="J21" s="13">
        <v>93.089005235602102</v>
      </c>
      <c r="M21" s="13">
        <v>118.52460264602719</v>
      </c>
      <c r="N21" s="13">
        <v>88.893451984520397</v>
      </c>
      <c r="O21" s="13">
        <v>88.893451984520397</v>
      </c>
    </row>
    <row r="22" spans="1:15" ht="16" customHeight="1" x14ac:dyDescent="0.2">
      <c r="A22" s="13" t="s">
        <v>270</v>
      </c>
      <c r="B22" s="13" t="s">
        <v>646</v>
      </c>
      <c r="J22" s="13">
        <v>76.217421124828519</v>
      </c>
      <c r="M22" s="13">
        <v>97.043034573864844</v>
      </c>
      <c r="N22" s="13">
        <v>72.78227593039864</v>
      </c>
      <c r="O22" s="13">
        <v>72.78227593039864</v>
      </c>
    </row>
    <row r="23" spans="1:15" ht="16" customHeight="1" x14ac:dyDescent="0.2">
      <c r="A23" s="13" t="s">
        <v>271</v>
      </c>
      <c r="B23" s="13" t="s">
        <v>646</v>
      </c>
      <c r="J23" s="13">
        <v>71.148459383753504</v>
      </c>
      <c r="M23" s="13">
        <v>90.589032034378533</v>
      </c>
      <c r="N23" s="13">
        <v>67.9417740257839</v>
      </c>
      <c r="O23" s="13">
        <v>67.9417740257839</v>
      </c>
    </row>
    <row r="24" spans="1:15" ht="16" customHeight="1" x14ac:dyDescent="0.2">
      <c r="A24" s="13" t="s">
        <v>272</v>
      </c>
      <c r="B24" s="13" t="s">
        <v>646</v>
      </c>
      <c r="J24" s="13">
        <v>64.513788098693766</v>
      </c>
      <c r="M24" s="13">
        <v>82.141506187921607</v>
      </c>
      <c r="N24" s="13">
        <v>61.606129640941205</v>
      </c>
      <c r="O24" s="13">
        <v>61.606129640941205</v>
      </c>
    </row>
    <row r="25" spans="1:15" ht="16" customHeight="1" x14ac:dyDescent="0.2">
      <c r="A25" s="13" t="s">
        <v>273</v>
      </c>
      <c r="B25" s="13" t="s">
        <v>646</v>
      </c>
      <c r="J25" s="13">
        <v>210.351966873706</v>
      </c>
      <c r="M25" s="13">
        <v>267.82844253642344</v>
      </c>
      <c r="N25" s="13">
        <v>200.87133190231759</v>
      </c>
      <c r="O25" s="13">
        <v>200.87133190231759</v>
      </c>
    </row>
    <row r="26" spans="1:15" ht="16" customHeight="1" x14ac:dyDescent="0.2">
      <c r="A26" s="13" t="s">
        <v>274</v>
      </c>
      <c r="B26" s="13" t="s">
        <v>646</v>
      </c>
      <c r="J26" s="13">
        <v>169.22333816352707</v>
      </c>
      <c r="M26" s="13">
        <v>215.46184604189369</v>
      </c>
      <c r="N26" s="13">
        <v>161.59638453142026</v>
      </c>
      <c r="O26" s="13">
        <v>161.59638453142026</v>
      </c>
    </row>
    <row r="27" spans="1:15" ht="16" customHeight="1" x14ac:dyDescent="0.2">
      <c r="A27" s="13" t="s">
        <v>275</v>
      </c>
      <c r="B27" s="13" t="s">
        <v>646</v>
      </c>
      <c r="J27" s="13">
        <v>151.42708100454573</v>
      </c>
      <c r="M27" s="13">
        <v>192.80294767880238</v>
      </c>
      <c r="N27" s="13">
        <v>144.60221075910178</v>
      </c>
      <c r="O27" s="13">
        <v>144.60221075910178</v>
      </c>
    </row>
    <row r="28" spans="1:15" ht="16" customHeight="1" x14ac:dyDescent="0.2">
      <c r="A28" s="13" t="s">
        <v>276</v>
      </c>
      <c r="B28" s="13" t="s">
        <v>646</v>
      </c>
      <c r="J28" s="13">
        <v>135.68376068376065</v>
      </c>
      <c r="M28" s="13">
        <v>172.75792968094618</v>
      </c>
      <c r="N28" s="13">
        <v>129.56844726070963</v>
      </c>
      <c r="O28" s="13">
        <v>129.56844726070963</v>
      </c>
    </row>
    <row r="29" spans="1:15" ht="16" customHeight="1" x14ac:dyDescent="0.2">
      <c r="A29" s="13" t="s">
        <v>277</v>
      </c>
      <c r="B29" s="13" t="s">
        <v>646</v>
      </c>
      <c r="J29" s="13">
        <v>124.41222570532916</v>
      </c>
      <c r="M29" s="13">
        <v>158.40656561654163</v>
      </c>
      <c r="N29" s="13">
        <v>118.80492421240622</v>
      </c>
      <c r="O29" s="13">
        <v>118.80492421240622</v>
      </c>
    </row>
    <row r="30" spans="1:15" ht="16" customHeight="1" x14ac:dyDescent="0.2">
      <c r="A30" s="13" t="s">
        <v>278</v>
      </c>
      <c r="B30" s="13" t="s">
        <v>646</v>
      </c>
      <c r="J30" s="13">
        <v>110.9170305676856</v>
      </c>
      <c r="M30" s="13">
        <v>141.22394950337613</v>
      </c>
      <c r="N30" s="13">
        <v>105.91796212753209</v>
      </c>
      <c r="O30" s="13">
        <v>105.91796212753209</v>
      </c>
    </row>
    <row r="31" spans="1:15" ht="16" customHeight="1" x14ac:dyDescent="0.2">
      <c r="A31" s="13" t="s">
        <v>279</v>
      </c>
      <c r="B31" s="13" t="s">
        <v>646</v>
      </c>
      <c r="J31" s="13">
        <v>91.223344556677887</v>
      </c>
      <c r="M31" s="13">
        <v>116.14916969256343</v>
      </c>
      <c r="N31" s="13">
        <v>87.111877269422578</v>
      </c>
      <c r="O31" s="13">
        <v>87.111877269422578</v>
      </c>
    </row>
    <row r="32" spans="1:15" ht="16" customHeight="1" x14ac:dyDescent="0.2">
      <c r="A32" s="13" t="s">
        <v>280</v>
      </c>
      <c r="B32" s="13" t="s">
        <v>646</v>
      </c>
      <c r="J32" s="13">
        <v>74.182242990654203</v>
      </c>
      <c r="M32" s="13">
        <v>94.451765292853764</v>
      </c>
      <c r="N32" s="13">
        <v>70.838823969640316</v>
      </c>
      <c r="O32" s="13">
        <v>70.838823969640316</v>
      </c>
    </row>
    <row r="33" spans="1:15" ht="16" customHeight="1" x14ac:dyDescent="0.2">
      <c r="A33" s="13" t="s">
        <v>281</v>
      </c>
      <c r="B33" s="13" t="s">
        <v>646</v>
      </c>
      <c r="J33" s="13">
        <v>69.033463563784608</v>
      </c>
      <c r="M33" s="13">
        <v>87.896135719444558</v>
      </c>
      <c r="N33" s="13">
        <v>65.922101789583422</v>
      </c>
      <c r="O33" s="13">
        <v>65.922101789583422</v>
      </c>
    </row>
    <row r="34" spans="1:15" ht="16" customHeight="1" x14ac:dyDescent="0.2">
      <c r="A34" s="13" t="s">
        <v>282</v>
      </c>
      <c r="B34" s="13" t="s">
        <v>646</v>
      </c>
      <c r="J34" s="13">
        <v>62.254901960784316</v>
      </c>
      <c r="M34" s="13">
        <v>79.265403030081217</v>
      </c>
      <c r="N34" s="13">
        <v>59.449052272560913</v>
      </c>
      <c r="O34" s="13">
        <v>59.449052272560913</v>
      </c>
    </row>
    <row r="35" spans="1:15" ht="16" customHeight="1" x14ac:dyDescent="0.2">
      <c r="A35" s="13" t="s">
        <v>283</v>
      </c>
      <c r="B35" s="13" t="s">
        <v>646</v>
      </c>
      <c r="J35" s="13">
        <v>209.1491308325709</v>
      </c>
      <c r="M35" s="13">
        <v>266.29694412301757</v>
      </c>
      <c r="N35" s="13">
        <v>199.72270809226319</v>
      </c>
      <c r="O35" s="13">
        <v>199.72270809226319</v>
      </c>
    </row>
    <row r="36" spans="1:15" ht="16" customHeight="1" x14ac:dyDescent="0.2">
      <c r="A36" s="13" t="s">
        <v>284</v>
      </c>
      <c r="B36" s="13" t="s">
        <v>646</v>
      </c>
      <c r="J36" s="13">
        <v>187.77106058614794</v>
      </c>
      <c r="M36" s="13">
        <v>239.07753969514562</v>
      </c>
      <c r="N36" s="13">
        <v>179.30815477135923</v>
      </c>
      <c r="O36" s="13">
        <v>179.30815477135923</v>
      </c>
    </row>
    <row r="37" spans="1:15" ht="16" customHeight="1" x14ac:dyDescent="0.2">
      <c r="A37" s="13" t="s">
        <v>285</v>
      </c>
      <c r="B37" s="13" t="s">
        <v>646</v>
      </c>
      <c r="J37" s="13">
        <v>167.98941798941806</v>
      </c>
      <c r="M37" s="13">
        <v>213.89077008117161</v>
      </c>
      <c r="N37" s="13">
        <v>160.41807756087871</v>
      </c>
      <c r="O37" s="13">
        <v>160.41807756087871</v>
      </c>
    </row>
    <row r="38" spans="1:15" ht="16" customHeight="1" x14ac:dyDescent="0.2">
      <c r="A38" s="13" t="s">
        <v>286</v>
      </c>
      <c r="B38" s="13" t="s">
        <v>646</v>
      </c>
      <c r="J38" s="13">
        <v>150.1734286314904</v>
      </c>
      <c r="M38" s="13">
        <v>191.20674790207727</v>
      </c>
      <c r="N38" s="13">
        <v>143.40506092655795</v>
      </c>
      <c r="O38" s="13">
        <v>143.40506092655795</v>
      </c>
    </row>
    <row r="39" spans="1:15" ht="16" customHeight="1" x14ac:dyDescent="0.2">
      <c r="A39" s="13" t="s">
        <v>287</v>
      </c>
      <c r="B39" s="13" t="s">
        <v>646</v>
      </c>
      <c r="J39" s="13">
        <v>134.40733772342426</v>
      </c>
      <c r="M39" s="13">
        <v>171.13273749203796</v>
      </c>
      <c r="N39" s="13">
        <v>128.34955311902849</v>
      </c>
      <c r="O39" s="13">
        <v>128.34955311902849</v>
      </c>
    </row>
    <row r="40" spans="1:15" ht="16" customHeight="1" x14ac:dyDescent="0.2">
      <c r="A40" s="13" t="s">
        <v>288</v>
      </c>
      <c r="B40" s="13" t="s">
        <v>646</v>
      </c>
      <c r="J40" s="13">
        <v>109.58772770853308</v>
      </c>
      <c r="M40" s="13">
        <v>139.53142853617365</v>
      </c>
      <c r="N40" s="13">
        <v>104.64857140213024</v>
      </c>
      <c r="O40" s="13">
        <v>104.64857140213024</v>
      </c>
    </row>
    <row r="41" spans="1:15" ht="16" customHeight="1" x14ac:dyDescent="0.2">
      <c r="A41" s="13" t="s">
        <v>289</v>
      </c>
      <c r="B41" s="13" t="s">
        <v>646</v>
      </c>
      <c r="J41" s="13">
        <v>89.823182711198442</v>
      </c>
      <c r="M41" s="13">
        <v>114.36642826186963</v>
      </c>
      <c r="N41" s="13">
        <v>85.774821196402229</v>
      </c>
      <c r="O41" s="13">
        <v>85.774821196402229</v>
      </c>
    </row>
    <row r="42" spans="1:15" ht="16" customHeight="1" x14ac:dyDescent="0.2">
      <c r="A42" s="13" t="s">
        <v>290</v>
      </c>
      <c r="B42" s="13" t="s">
        <v>646</v>
      </c>
      <c r="J42" s="13">
        <v>80.412545201277609</v>
      </c>
      <c r="M42" s="13">
        <v>102.38443244307039</v>
      </c>
      <c r="N42" s="13">
        <v>76.788324332302793</v>
      </c>
      <c r="O42" s="13">
        <v>76.788324332302793</v>
      </c>
    </row>
    <row r="43" spans="1:15" ht="16" customHeight="1" x14ac:dyDescent="0.2">
      <c r="A43" s="13" t="s">
        <v>291</v>
      </c>
      <c r="B43" s="13" t="s">
        <v>646</v>
      </c>
      <c r="J43" s="13">
        <v>72.672939979654132</v>
      </c>
      <c r="M43" s="13">
        <v>92.53006101426061</v>
      </c>
      <c r="N43" s="13">
        <v>69.397545760695465</v>
      </c>
      <c r="O43" s="13">
        <v>69.397545760695465</v>
      </c>
    </row>
    <row r="44" spans="1:15" ht="16" customHeight="1" x14ac:dyDescent="0.2">
      <c r="A44" s="13" t="s">
        <v>292</v>
      </c>
      <c r="B44" s="13" t="s">
        <v>646</v>
      </c>
      <c r="J44" s="13">
        <v>67.473435655253837</v>
      </c>
      <c r="M44" s="13">
        <v>85.90984649541268</v>
      </c>
      <c r="N44" s="13">
        <v>64.432384871559506</v>
      </c>
      <c r="O44" s="13">
        <v>64.432384871559506</v>
      </c>
    </row>
    <row r="45" spans="1:15" ht="16" customHeight="1" x14ac:dyDescent="0.2">
      <c r="A45" s="13" t="s">
        <v>293</v>
      </c>
      <c r="B45" s="13" t="s">
        <v>646</v>
      </c>
      <c r="J45" s="13">
        <v>60.604453870625662</v>
      </c>
      <c r="M45" s="13">
        <v>77.163987255158588</v>
      </c>
      <c r="N45" s="13">
        <v>57.872990441368941</v>
      </c>
      <c r="O45" s="13">
        <v>57.872990441368941</v>
      </c>
    </row>
    <row r="46" spans="1:15" ht="16" customHeight="1" x14ac:dyDescent="0.2">
      <c r="A46" s="13" t="s">
        <v>294</v>
      </c>
      <c r="B46" s="13" t="s">
        <v>646</v>
      </c>
      <c r="J46" s="13">
        <v>208.62068965517241</v>
      </c>
      <c r="M46" s="13">
        <v>265.62411191888742</v>
      </c>
      <c r="N46" s="13">
        <v>199.21808393916558</v>
      </c>
      <c r="O46" s="13">
        <v>199.21808393916558</v>
      </c>
    </row>
    <row r="47" spans="1:15" ht="16" customHeight="1" x14ac:dyDescent="0.2">
      <c r="A47" s="13" t="s">
        <v>295</v>
      </c>
      <c r="B47" s="13" t="s">
        <v>646</v>
      </c>
      <c r="J47" s="13">
        <v>187.23693983659314</v>
      </c>
      <c r="M47" s="13">
        <v>238.39747603514891</v>
      </c>
      <c r="N47" s="13">
        <v>178.79810702636169</v>
      </c>
      <c r="O47" s="13">
        <v>178.79810702636169</v>
      </c>
    </row>
    <row r="48" spans="1:15" ht="16" customHeight="1" x14ac:dyDescent="0.2">
      <c r="A48" s="13" t="s">
        <v>296</v>
      </c>
      <c r="B48" s="13" t="s">
        <v>646</v>
      </c>
      <c r="J48" s="13">
        <v>167.44855454532882</v>
      </c>
      <c r="M48" s="13">
        <v>213.20212135585552</v>
      </c>
      <c r="N48" s="13">
        <v>159.90159101689164</v>
      </c>
      <c r="O48" s="13">
        <v>159.90159101689164</v>
      </c>
    </row>
    <row r="49" spans="1:15" ht="16" customHeight="1" x14ac:dyDescent="0.2">
      <c r="A49" s="13" t="s">
        <v>297</v>
      </c>
      <c r="B49" s="13" t="s">
        <v>646</v>
      </c>
      <c r="J49" s="13">
        <v>133.84955752212392</v>
      </c>
      <c r="M49" s="13">
        <v>170.42254968247201</v>
      </c>
      <c r="N49" s="13">
        <v>127.81691226185401</v>
      </c>
      <c r="O49" s="13">
        <v>127.81691226185401</v>
      </c>
    </row>
    <row r="50" spans="1:15" ht="16" customHeight="1" x14ac:dyDescent="0.2">
      <c r="A50" s="13" t="s">
        <v>298</v>
      </c>
      <c r="B50" s="13" t="s">
        <v>646</v>
      </c>
      <c r="J50" s="13">
        <v>109.00900900900901</v>
      </c>
      <c r="M50" s="13">
        <v>138.79458100266186</v>
      </c>
      <c r="N50" s="13">
        <v>104.09593575199639</v>
      </c>
      <c r="O50" s="13">
        <v>104.09593575199639</v>
      </c>
    </row>
    <row r="51" spans="1:15" ht="16" customHeight="1" x14ac:dyDescent="0.2">
      <c r="A51" s="13" t="s">
        <v>299</v>
      </c>
      <c r="B51" s="13" t="s">
        <v>646</v>
      </c>
      <c r="J51" s="13">
        <v>89.21658986175116</v>
      </c>
      <c r="M51" s="13">
        <v>113.59409025839977</v>
      </c>
      <c r="N51" s="13">
        <v>85.195567693799831</v>
      </c>
      <c r="O51" s="13">
        <v>85.195567693799831</v>
      </c>
    </row>
    <row r="52" spans="1:15" ht="16" customHeight="1" x14ac:dyDescent="0.2">
      <c r="A52" s="13" t="s">
        <v>300</v>
      </c>
      <c r="B52" s="13" t="s">
        <v>646</v>
      </c>
      <c r="J52" s="13">
        <v>72.023809523809518</v>
      </c>
      <c r="M52" s="13">
        <v>91.703562448187313</v>
      </c>
      <c r="N52" s="13">
        <v>68.777671836140485</v>
      </c>
      <c r="O52" s="13">
        <v>68.777671836140485</v>
      </c>
    </row>
    <row r="53" spans="1:15" ht="16" customHeight="1" x14ac:dyDescent="0.2">
      <c r="A53" s="13" t="s">
        <v>301</v>
      </c>
      <c r="B53" s="13" t="s">
        <v>646</v>
      </c>
      <c r="J53" s="13">
        <v>66.80469289164941</v>
      </c>
      <c r="M53" s="13">
        <v>85.05837676353606</v>
      </c>
      <c r="N53" s="13">
        <v>63.793782572652049</v>
      </c>
      <c r="O53" s="13">
        <v>63.793782572652049</v>
      </c>
    </row>
    <row r="54" spans="1:15" ht="16" customHeight="1" x14ac:dyDescent="0.2">
      <c r="A54" s="13" t="s">
        <v>302</v>
      </c>
      <c r="B54" s="13" t="s">
        <v>646</v>
      </c>
      <c r="J54" s="13">
        <v>59.900990099009903</v>
      </c>
      <c r="M54" s="13">
        <v>76.268309362848854</v>
      </c>
      <c r="N54" s="13">
        <v>57.201232022136637</v>
      </c>
      <c r="O54" s="13">
        <v>57.201232022136637</v>
      </c>
    </row>
    <row r="55" spans="1:15" ht="16" customHeight="1" x14ac:dyDescent="0.2">
      <c r="A55" s="13" t="s">
        <v>303</v>
      </c>
      <c r="B55" s="13" t="s">
        <v>646</v>
      </c>
      <c r="J55" s="13">
        <v>208.19672131147541</v>
      </c>
      <c r="M55" s="13">
        <v>265.08429865797649</v>
      </c>
      <c r="N55" s="13">
        <v>198.81322399348238</v>
      </c>
      <c r="O55" s="13">
        <v>198.81322399348238</v>
      </c>
    </row>
    <row r="56" spans="1:15" ht="16" customHeight="1" x14ac:dyDescent="0.2">
      <c r="A56" s="13" t="s">
        <v>304</v>
      </c>
      <c r="B56" s="13" t="s">
        <v>646</v>
      </c>
      <c r="J56" s="13">
        <v>167.01516287266085</v>
      </c>
      <c r="M56" s="13">
        <v>212.65030993985573</v>
      </c>
      <c r="N56" s="13">
        <v>159.48773245489178</v>
      </c>
      <c r="O56" s="13">
        <v>159.48773245489178</v>
      </c>
    </row>
    <row r="57" spans="1:15" ht="16" customHeight="1" x14ac:dyDescent="0.2">
      <c r="A57" s="13" t="s">
        <v>305</v>
      </c>
      <c r="B57" s="13" t="s">
        <v>646</v>
      </c>
      <c r="J57" s="13">
        <v>149.18535399217657</v>
      </c>
      <c r="M57" s="13">
        <v>189.948692198153</v>
      </c>
      <c r="N57" s="13">
        <v>142.46151914861474</v>
      </c>
      <c r="O57" s="13">
        <v>142.46151914861474</v>
      </c>
    </row>
    <row r="58" spans="1:15" ht="16" customHeight="1" x14ac:dyDescent="0.2">
      <c r="A58" s="13" t="s">
        <v>306</v>
      </c>
      <c r="B58" s="13" t="s">
        <v>646</v>
      </c>
      <c r="J58" s="13">
        <v>133.40336134453781</v>
      </c>
      <c r="M58" s="13">
        <v>169.85443506445975</v>
      </c>
      <c r="N58" s="13">
        <v>127.39082629834482</v>
      </c>
      <c r="O58" s="13">
        <v>127.39082629834482</v>
      </c>
    </row>
    <row r="59" spans="1:15" ht="16" customHeight="1" x14ac:dyDescent="0.2">
      <c r="A59" s="13" t="s">
        <v>307</v>
      </c>
      <c r="B59" s="13" t="s">
        <v>646</v>
      </c>
      <c r="J59" s="13">
        <v>108.54700854700855</v>
      </c>
      <c r="M59" s="13">
        <v>138.20634374475699</v>
      </c>
      <c r="N59" s="13">
        <v>103.65475780856775</v>
      </c>
      <c r="O59" s="13">
        <v>103.65475780856775</v>
      </c>
    </row>
    <row r="60" spans="1:15" ht="16" customHeight="1" x14ac:dyDescent="0.2">
      <c r="A60" s="13" t="s">
        <v>308</v>
      </c>
      <c r="B60" s="13" t="s">
        <v>646</v>
      </c>
      <c r="J60" s="13">
        <v>88.733624454148455</v>
      </c>
      <c r="M60" s="13">
        <v>112.9791596027009</v>
      </c>
      <c r="N60" s="13">
        <v>84.734369702025674</v>
      </c>
      <c r="O60" s="13">
        <v>84.734369702025674</v>
      </c>
    </row>
    <row r="61" spans="1:15" ht="16" customHeight="1" x14ac:dyDescent="0.2">
      <c r="A61" s="13" t="s">
        <v>309</v>
      </c>
      <c r="B61" s="13" t="s">
        <v>646</v>
      </c>
      <c r="J61" s="13">
        <v>79.287783438217943</v>
      </c>
      <c r="M61" s="13">
        <v>100.9523412879368</v>
      </c>
      <c r="N61" s="13">
        <v>75.714255965952603</v>
      </c>
      <c r="O61" s="13">
        <v>75.714255965952603</v>
      </c>
    </row>
    <row r="62" spans="1:15" ht="16" customHeight="1" x14ac:dyDescent="0.2">
      <c r="A62" s="13" t="s">
        <v>310</v>
      </c>
      <c r="B62" s="13" t="s">
        <v>646</v>
      </c>
      <c r="J62" s="13">
        <v>71.509009009009006</v>
      </c>
      <c r="M62" s="13">
        <v>91.048098075093279</v>
      </c>
      <c r="N62" s="13">
        <v>68.286073556319963</v>
      </c>
      <c r="O62" s="13">
        <v>68.286073556319963</v>
      </c>
    </row>
    <row r="63" spans="1:15" ht="16" customHeight="1" x14ac:dyDescent="0.2">
      <c r="A63" s="13" t="s">
        <v>311</v>
      </c>
      <c r="B63" s="13" t="s">
        <v>646</v>
      </c>
      <c r="J63" s="13">
        <v>66.275277234181345</v>
      </c>
      <c r="M63" s="13">
        <v>84.384303812845758</v>
      </c>
      <c r="N63" s="13">
        <v>63.288227859634318</v>
      </c>
      <c r="O63" s="13">
        <v>63.288227859634318</v>
      </c>
    </row>
    <row r="64" spans="1:15" ht="16" customHeight="1" x14ac:dyDescent="0.2">
      <c r="A64" s="13" t="s">
        <v>312</v>
      </c>
      <c r="B64" s="13" t="s">
        <v>646</v>
      </c>
      <c r="J64" s="13">
        <v>59.345794392523359</v>
      </c>
      <c r="M64" s="13">
        <v>75.561412234283011</v>
      </c>
      <c r="N64" s="13">
        <v>56.671059175712259</v>
      </c>
      <c r="O64" s="13">
        <v>56.671059175712259</v>
      </c>
    </row>
    <row r="65" spans="1:15" ht="16" customHeight="1" x14ac:dyDescent="0.2">
      <c r="A65" s="13" t="s">
        <v>313</v>
      </c>
      <c r="B65" s="13" t="s">
        <v>646</v>
      </c>
      <c r="J65" s="13">
        <v>207.8125</v>
      </c>
      <c r="M65" s="13">
        <v>264.59509289027602</v>
      </c>
      <c r="N65" s="13">
        <v>198.44631966770703</v>
      </c>
      <c r="O65" s="13">
        <v>198.44631966770703</v>
      </c>
    </row>
    <row r="66" spans="1:15" ht="16" customHeight="1" x14ac:dyDescent="0.2">
      <c r="A66" s="13" t="s">
        <v>314</v>
      </c>
      <c r="B66" s="13" t="s">
        <v>646</v>
      </c>
      <c r="J66" s="13">
        <v>166.62281855652029</v>
      </c>
      <c r="M66" s="13">
        <v>212.1507616413935</v>
      </c>
      <c r="N66" s="13">
        <v>159.11307123104513</v>
      </c>
      <c r="O66" s="13">
        <v>159.11307123104513</v>
      </c>
    </row>
    <row r="67" spans="1:15" ht="16" customHeight="1" x14ac:dyDescent="0.2">
      <c r="A67" s="13" t="s">
        <v>315</v>
      </c>
      <c r="B67" s="13" t="s">
        <v>646</v>
      </c>
      <c r="J67" s="13">
        <v>148.78788217789653</v>
      </c>
      <c r="M67" s="13">
        <v>189.44261536629404</v>
      </c>
      <c r="N67" s="13">
        <v>142.08196152472053</v>
      </c>
      <c r="O67" s="13">
        <v>142.08196152472053</v>
      </c>
    </row>
    <row r="68" spans="1:15" ht="16" customHeight="1" x14ac:dyDescent="0.2">
      <c r="A68" s="13" t="s">
        <v>316</v>
      </c>
      <c r="B68" s="13" t="s">
        <v>646</v>
      </c>
      <c r="J68" s="13">
        <v>133</v>
      </c>
      <c r="M68" s="13">
        <v>169.34085944977664</v>
      </c>
      <c r="N68" s="13">
        <v>127.00564458733248</v>
      </c>
      <c r="O68" s="13">
        <v>127.00564458733248</v>
      </c>
    </row>
    <row r="69" spans="1:15" ht="16" customHeight="1" x14ac:dyDescent="0.2">
      <c r="A69" s="13" t="s">
        <v>317</v>
      </c>
      <c r="B69" s="13" t="s">
        <v>646</v>
      </c>
      <c r="J69" s="13">
        <v>108.13008130081302</v>
      </c>
      <c r="M69" s="13">
        <v>137.67549548762329</v>
      </c>
      <c r="N69" s="13">
        <v>103.25662161571748</v>
      </c>
      <c r="O69" s="13">
        <v>103.25662161571748</v>
      </c>
    </row>
    <row r="70" spans="1:15" ht="16" customHeight="1" x14ac:dyDescent="0.2">
      <c r="A70" s="13" t="s">
        <v>318</v>
      </c>
      <c r="B70" s="13" t="s">
        <v>646</v>
      </c>
      <c r="J70" s="13">
        <v>88.298755186721991</v>
      </c>
      <c r="M70" s="13">
        <v>112.42546685462349</v>
      </c>
      <c r="N70" s="13">
        <v>84.31910014096762</v>
      </c>
      <c r="O70" s="13">
        <v>84.31910014096762</v>
      </c>
    </row>
    <row r="71" spans="1:15" ht="16" customHeight="1" x14ac:dyDescent="0.2">
      <c r="A71" s="13" t="s">
        <v>319</v>
      </c>
      <c r="B71" s="13" t="s">
        <v>646</v>
      </c>
      <c r="J71" s="13">
        <v>78.840043628775987</v>
      </c>
      <c r="M71" s="13">
        <v>100.38226125680312</v>
      </c>
      <c r="N71" s="13">
        <v>75.286695942602336</v>
      </c>
      <c r="O71" s="13">
        <v>75.286695942602336</v>
      </c>
    </row>
    <row r="72" spans="1:15" ht="16" customHeight="1" x14ac:dyDescent="0.2">
      <c r="A72" s="13" t="s">
        <v>320</v>
      </c>
      <c r="B72" s="13" t="s">
        <v>646</v>
      </c>
      <c r="J72" s="13">
        <v>71.047008547008545</v>
      </c>
      <c r="M72" s="13">
        <v>90.459860817188371</v>
      </c>
      <c r="N72" s="13">
        <v>67.844895612891278</v>
      </c>
      <c r="O72" s="13">
        <v>67.844895612891278</v>
      </c>
    </row>
    <row r="73" spans="1:15" ht="16" customHeight="1" x14ac:dyDescent="0.2">
      <c r="A73" s="13" t="s">
        <v>321</v>
      </c>
      <c r="B73" s="13" t="s">
        <v>646</v>
      </c>
      <c r="J73" s="13">
        <v>65.800865800865807</v>
      </c>
      <c r="M73" s="13">
        <v>83.780264415473908</v>
      </c>
      <c r="N73" s="13">
        <v>62.835198311605431</v>
      </c>
      <c r="O73" s="13">
        <v>62.835198311605431</v>
      </c>
    </row>
    <row r="74" spans="1:15" ht="16" customHeight="1" x14ac:dyDescent="0.2">
      <c r="A74" s="13" t="s">
        <v>322</v>
      </c>
      <c r="B74" s="13" t="s">
        <v>646</v>
      </c>
      <c r="J74" s="13">
        <v>58.849557522123888</v>
      </c>
      <c r="M74" s="13">
        <v>74.929583827334795</v>
      </c>
      <c r="N74" s="13">
        <v>56.197187870501097</v>
      </c>
      <c r="O74" s="13">
        <v>56.197187870501097</v>
      </c>
    </row>
    <row r="75" spans="1:15" ht="16" customHeight="1" x14ac:dyDescent="0.2">
      <c r="A75" s="13" t="s">
        <v>323</v>
      </c>
      <c r="B75" s="13" t="s">
        <v>646</v>
      </c>
      <c r="J75" s="13">
        <v>207.4239049740163</v>
      </c>
      <c r="M75" s="13">
        <v>264.10031833630615</v>
      </c>
      <c r="N75" s="13">
        <v>198.07523875222961</v>
      </c>
      <c r="O75" s="13">
        <v>198.07523875222961</v>
      </c>
    </row>
    <row r="76" spans="1:15" ht="16" customHeight="1" x14ac:dyDescent="0.2">
      <c r="A76" s="13" t="s">
        <v>324</v>
      </c>
      <c r="B76" s="13" t="s">
        <v>646</v>
      </c>
      <c r="J76" s="13">
        <v>186.02855012251004</v>
      </c>
      <c r="M76" s="13">
        <v>236.8589064657271</v>
      </c>
      <c r="N76" s="13">
        <v>177.64417984929531</v>
      </c>
      <c r="O76" s="13">
        <v>177.64417984929531</v>
      </c>
    </row>
    <row r="77" spans="1:15" ht="16" customHeight="1" x14ac:dyDescent="0.2">
      <c r="A77" s="13" t="s">
        <v>325</v>
      </c>
      <c r="B77" s="13" t="s">
        <v>646</v>
      </c>
      <c r="J77" s="13">
        <v>166.22641060422177</v>
      </c>
      <c r="M77" s="13">
        <v>211.64603936067954</v>
      </c>
      <c r="N77" s="13">
        <v>158.73452952050965</v>
      </c>
      <c r="O77" s="13">
        <v>158.73452952050965</v>
      </c>
    </row>
    <row r="78" spans="1:15" ht="16" customHeight="1" x14ac:dyDescent="0.2">
      <c r="A78" s="13" t="s">
        <v>326</v>
      </c>
      <c r="B78" s="13" t="s">
        <v>646</v>
      </c>
      <c r="J78" s="13">
        <v>148.3865485522486</v>
      </c>
      <c r="M78" s="13">
        <v>188.93162152348714</v>
      </c>
      <c r="N78" s="13">
        <v>141.69871614261535</v>
      </c>
      <c r="O78" s="13">
        <v>141.69871614261535</v>
      </c>
    </row>
    <row r="79" spans="1:15" ht="16" customHeight="1" x14ac:dyDescent="0.2">
      <c r="A79" s="13" t="s">
        <v>327</v>
      </c>
      <c r="B79" s="13" t="s">
        <v>646</v>
      </c>
      <c r="J79" s="13">
        <v>132.59301442672742</v>
      </c>
      <c r="M79" s="13">
        <v>168.8226693237493</v>
      </c>
      <c r="N79" s="13">
        <v>126.61700199281196</v>
      </c>
      <c r="O79" s="13">
        <v>126.61700199281196</v>
      </c>
    </row>
    <row r="80" spans="1:15" ht="16" customHeight="1" x14ac:dyDescent="0.2">
      <c r="A80" s="13" t="s">
        <v>328</v>
      </c>
      <c r="B80" s="13" t="s">
        <v>646</v>
      </c>
      <c r="J80" s="13">
        <v>107.71010023130299</v>
      </c>
      <c r="M80" s="13">
        <v>137.14075898188295</v>
      </c>
      <c r="N80" s="13">
        <v>102.85556923641221</v>
      </c>
      <c r="O80" s="13">
        <v>102.85556923641221</v>
      </c>
    </row>
    <row r="81" spans="1:15" ht="16" customHeight="1" x14ac:dyDescent="0.2">
      <c r="A81" s="13" t="s">
        <v>329</v>
      </c>
      <c r="B81" s="13" t="s">
        <v>646</v>
      </c>
      <c r="J81" s="13">
        <v>87.861635220125791</v>
      </c>
      <c r="M81" s="13">
        <v>111.8689084273599</v>
      </c>
      <c r="N81" s="13">
        <v>83.901681320519927</v>
      </c>
      <c r="O81" s="13">
        <v>83.901681320519927</v>
      </c>
    </row>
    <row r="82" spans="1:15" ht="16" customHeight="1" x14ac:dyDescent="0.2">
      <c r="A82" s="13" t="s">
        <v>330</v>
      </c>
      <c r="B82" s="13" t="s">
        <v>646</v>
      </c>
      <c r="J82" s="13">
        <v>78.390662701307448</v>
      </c>
      <c r="M82" s="13">
        <v>99.810091689300393</v>
      </c>
      <c r="N82" s="13">
        <v>74.857568766975291</v>
      </c>
      <c r="O82" s="13">
        <v>74.857568766975291</v>
      </c>
    </row>
    <row r="83" spans="1:15" ht="16" customHeight="1" x14ac:dyDescent="0.2">
      <c r="A83" s="13" t="s">
        <v>331</v>
      </c>
      <c r="B83" s="13" t="s">
        <v>646</v>
      </c>
      <c r="J83" s="13">
        <v>70.584074373484228</v>
      </c>
      <c r="M83" s="13">
        <v>89.870434720847939</v>
      </c>
      <c r="N83" s="13">
        <v>67.402826040635958</v>
      </c>
      <c r="O83" s="13">
        <v>67.402826040635958</v>
      </c>
    </row>
    <row r="84" spans="1:15" ht="16" customHeight="1" x14ac:dyDescent="0.2">
      <c r="A84" s="13" t="s">
        <v>332</v>
      </c>
      <c r="B84" s="13" t="s">
        <v>646</v>
      </c>
      <c r="J84" s="13">
        <v>58.354218880534674</v>
      </c>
      <c r="M84" s="13">
        <v>74.298899080828008</v>
      </c>
      <c r="N84" s="13">
        <v>55.724174310621009</v>
      </c>
      <c r="O84" s="13">
        <v>55.724174310621009</v>
      </c>
    </row>
    <row r="85" spans="1:15" ht="16" customHeight="1" x14ac:dyDescent="0.2">
      <c r="A85" s="13" t="s">
        <v>333</v>
      </c>
      <c r="B85" s="13" t="s">
        <v>646</v>
      </c>
      <c r="J85" s="13">
        <v>185.38341767224625</v>
      </c>
      <c r="M85" s="13">
        <v>236.03749831845931</v>
      </c>
      <c r="N85" s="13">
        <v>177.0281237388445</v>
      </c>
      <c r="O85" s="13">
        <v>177.0281237388445</v>
      </c>
    </row>
    <row r="86" spans="1:15" ht="16" customHeight="1" x14ac:dyDescent="0.2">
      <c r="A86" s="13" t="s">
        <v>334</v>
      </c>
      <c r="B86" s="13" t="s">
        <v>646</v>
      </c>
      <c r="J86" s="13">
        <v>165.57478569798911</v>
      </c>
      <c r="M86" s="13">
        <v>210.81636476172977</v>
      </c>
      <c r="N86" s="13">
        <v>158.11227357129732</v>
      </c>
      <c r="O86" s="13">
        <v>158.11227357129732</v>
      </c>
    </row>
    <row r="87" spans="1:15" ht="16" customHeight="1" x14ac:dyDescent="0.2">
      <c r="A87" s="13" t="s">
        <v>335</v>
      </c>
      <c r="B87" s="13" t="s">
        <v>646</v>
      </c>
      <c r="J87" s="13">
        <v>131.92520775623271</v>
      </c>
      <c r="M87" s="13">
        <v>167.97239146263749</v>
      </c>
      <c r="N87" s="13">
        <v>125.97929359697812</v>
      </c>
      <c r="O87" s="13">
        <v>125.97929359697812</v>
      </c>
    </row>
    <row r="88" spans="1:15" ht="16" customHeight="1" x14ac:dyDescent="0.2">
      <c r="A88" s="13" t="s">
        <v>336</v>
      </c>
      <c r="B88" s="13" t="s">
        <v>646</v>
      </c>
      <c r="J88" s="13">
        <v>107.02247191011237</v>
      </c>
      <c r="M88" s="13">
        <v>136.26524341126319</v>
      </c>
      <c r="N88" s="13">
        <v>102.19893255844738</v>
      </c>
      <c r="O88" s="13">
        <v>102.19893255844738</v>
      </c>
    </row>
    <row r="89" spans="1:15" ht="16" customHeight="1" x14ac:dyDescent="0.2">
      <c r="A89" s="13" t="s">
        <v>337</v>
      </c>
      <c r="B89" s="13" t="s">
        <v>646</v>
      </c>
      <c r="J89" s="13">
        <v>87.147962830593286</v>
      </c>
      <c r="M89" s="13">
        <v>110.96023251902149</v>
      </c>
      <c r="N89" s="13">
        <v>83.22017438926612</v>
      </c>
      <c r="O89" s="13">
        <v>83.22017438926612</v>
      </c>
    </row>
    <row r="90" spans="1:15" ht="16" customHeight="1" x14ac:dyDescent="0.2">
      <c r="A90" s="13" t="s">
        <v>338</v>
      </c>
      <c r="B90" s="13" t="s">
        <v>646</v>
      </c>
      <c r="J90" s="13">
        <v>77.658425225739379</v>
      </c>
      <c r="M90" s="13">
        <v>98.877777979270078</v>
      </c>
      <c r="N90" s="13">
        <v>74.158333484452555</v>
      </c>
      <c r="O90" s="13">
        <v>74.158333484452555</v>
      </c>
    </row>
    <row r="91" spans="1:15" ht="16" customHeight="1" x14ac:dyDescent="0.2">
      <c r="A91" s="13" t="s">
        <v>339</v>
      </c>
      <c r="B91" s="13" t="s">
        <v>646</v>
      </c>
      <c r="J91" s="13">
        <v>69.831378299120232</v>
      </c>
      <c r="M91" s="13">
        <v>88.912072313800778</v>
      </c>
      <c r="N91" s="13">
        <v>66.684054235350587</v>
      </c>
      <c r="O91" s="13">
        <v>66.684054235350587</v>
      </c>
    </row>
    <row r="92" spans="1:15" ht="16" customHeight="1" x14ac:dyDescent="0.2">
      <c r="A92" s="13" t="s">
        <v>340</v>
      </c>
      <c r="B92" s="13" t="s">
        <v>646</v>
      </c>
      <c r="J92" s="13">
        <v>64.555755586148479</v>
      </c>
      <c r="M92" s="13">
        <v>82.194940852542118</v>
      </c>
      <c r="N92" s="13">
        <v>61.646205639406588</v>
      </c>
      <c r="O92" s="13">
        <v>61.646205639406588</v>
      </c>
    </row>
    <row r="93" spans="1:15" ht="16" customHeight="1" x14ac:dyDescent="0.2">
      <c r="A93" s="13" t="s">
        <v>341</v>
      </c>
      <c r="B93" s="13" t="s">
        <v>646</v>
      </c>
      <c r="J93" s="13">
        <v>57.55287009063445</v>
      </c>
      <c r="M93" s="13">
        <v>73.278590112401361</v>
      </c>
      <c r="N93" s="13">
        <v>54.95894258430102</v>
      </c>
      <c r="O93" s="13">
        <v>54.95894258430102</v>
      </c>
    </row>
    <row r="94" spans="1:15" ht="16" customHeight="1" x14ac:dyDescent="0.2">
      <c r="A94" s="13" t="s">
        <v>342</v>
      </c>
      <c r="B94" s="13" t="s">
        <v>646</v>
      </c>
      <c r="J94" s="13">
        <v>185.09033339541836</v>
      </c>
      <c r="M94" s="13">
        <v>235.66433182726192</v>
      </c>
      <c r="N94" s="13">
        <v>176.74824887044645</v>
      </c>
      <c r="O94" s="13">
        <v>176.74824887044645</v>
      </c>
    </row>
    <row r="95" spans="1:15" ht="16" customHeight="1" x14ac:dyDescent="0.2">
      <c r="A95" s="13" t="s">
        <v>343</v>
      </c>
      <c r="B95" s="13" t="s">
        <v>646</v>
      </c>
      <c r="J95" s="13">
        <v>165.27894720429114</v>
      </c>
      <c r="M95" s="13">
        <v>210.43969149269864</v>
      </c>
      <c r="N95" s="13">
        <v>157.82976861952397</v>
      </c>
      <c r="O95" s="13">
        <v>157.82976861952397</v>
      </c>
    </row>
    <row r="96" spans="1:15" ht="16" customHeight="1" x14ac:dyDescent="0.2">
      <c r="A96" s="13" t="s">
        <v>344</v>
      </c>
      <c r="B96" s="13" t="s">
        <v>646</v>
      </c>
      <c r="J96" s="13">
        <v>147.42834889521478</v>
      </c>
      <c r="M96" s="13">
        <v>187.7116038284</v>
      </c>
      <c r="N96" s="13">
        <v>140.78370287129999</v>
      </c>
      <c r="O96" s="13">
        <v>140.78370287129999</v>
      </c>
    </row>
    <row r="97" spans="1:15" ht="16" customHeight="1" x14ac:dyDescent="0.2">
      <c r="A97" s="13" t="s">
        <v>345</v>
      </c>
      <c r="B97" s="13" t="s">
        <v>646</v>
      </c>
      <c r="J97" s="13">
        <v>131.6225165562914</v>
      </c>
      <c r="M97" s="13">
        <v>167.58699305702888</v>
      </c>
      <c r="N97" s="13">
        <v>125.69024479277167</v>
      </c>
      <c r="O97" s="13">
        <v>125.69024479277167</v>
      </c>
    </row>
    <row r="98" spans="1:15" ht="16" customHeight="1" x14ac:dyDescent="0.2">
      <c r="A98" s="13" t="s">
        <v>346</v>
      </c>
      <c r="B98" s="13" t="s">
        <v>646</v>
      </c>
      <c r="J98" s="13">
        <v>106.71140939597315</v>
      </c>
      <c r="M98" s="13">
        <v>135.8691863173764</v>
      </c>
      <c r="N98" s="13">
        <v>101.90188973803231</v>
      </c>
      <c r="O98" s="13">
        <v>101.90188973803231</v>
      </c>
    </row>
    <row r="99" spans="1:15" ht="16" customHeight="1" x14ac:dyDescent="0.2">
      <c r="A99" s="13" t="s">
        <v>347</v>
      </c>
      <c r="B99" s="13" t="s">
        <v>646</v>
      </c>
      <c r="J99" s="13">
        <v>86.825938566552907</v>
      </c>
      <c r="M99" s="13">
        <v>110.55021849168104</v>
      </c>
      <c r="N99" s="13">
        <v>82.912663868760774</v>
      </c>
      <c r="O99" s="13">
        <v>82.912663868760774</v>
      </c>
    </row>
    <row r="100" spans="1:15" ht="16" customHeight="1" x14ac:dyDescent="0.2">
      <c r="A100" s="13" t="s">
        <v>348</v>
      </c>
      <c r="B100" s="13" t="s">
        <v>646</v>
      </c>
      <c r="J100" s="13">
        <v>77.328612559333877</v>
      </c>
      <c r="M100" s="13">
        <v>98.45784745004805</v>
      </c>
      <c r="N100" s="13">
        <v>73.843385587536034</v>
      </c>
      <c r="O100" s="13">
        <v>73.843385587536034</v>
      </c>
    </row>
    <row r="101" spans="1:15" ht="16" customHeight="1" x14ac:dyDescent="0.2">
      <c r="A101" s="13" t="s">
        <v>349</v>
      </c>
      <c r="B101" s="13" t="s">
        <v>646</v>
      </c>
      <c r="J101" s="13">
        <v>69.493006993007</v>
      </c>
      <c r="M101" s="13">
        <v>88.481244586053705</v>
      </c>
      <c r="N101" s="13">
        <v>66.360933439540275</v>
      </c>
      <c r="O101" s="13">
        <v>66.360933439540275</v>
      </c>
    </row>
    <row r="102" spans="1:15" ht="16" customHeight="1" x14ac:dyDescent="0.2">
      <c r="A102" s="13" t="s">
        <v>350</v>
      </c>
      <c r="B102" s="13" t="s">
        <v>646</v>
      </c>
      <c r="J102" s="13">
        <v>64.209994952044426</v>
      </c>
      <c r="M102" s="13">
        <v>81.754704740188131</v>
      </c>
      <c r="N102" s="13">
        <v>61.316028555141102</v>
      </c>
      <c r="O102" s="13">
        <v>61.316028555141102</v>
      </c>
    </row>
    <row r="103" spans="1:15" ht="16" customHeight="1" x14ac:dyDescent="0.2">
      <c r="A103" s="13" t="s">
        <v>351</v>
      </c>
      <c r="B103" s="13" t="s">
        <v>646</v>
      </c>
      <c r="J103" s="13">
        <v>57.194244604316545</v>
      </c>
      <c r="M103" s="13">
        <v>72.821973961471542</v>
      </c>
      <c r="N103" s="13">
        <v>54.616480471103657</v>
      </c>
      <c r="O103" s="13">
        <v>54.616480471103657</v>
      </c>
    </row>
    <row r="104" spans="1:15" ht="16" customHeight="1" x14ac:dyDescent="0.2">
      <c r="A104" s="13" t="s">
        <v>352</v>
      </c>
      <c r="B104" s="13" t="s">
        <v>646</v>
      </c>
      <c r="J104" s="13">
        <v>184.71771007112147</v>
      </c>
      <c r="M104" s="13">
        <v>235.1898930754765</v>
      </c>
      <c r="N104" s="13">
        <v>176.39241980660739</v>
      </c>
      <c r="O104" s="13">
        <v>176.39241980660739</v>
      </c>
    </row>
    <row r="105" spans="1:15" ht="16" customHeight="1" x14ac:dyDescent="0.2">
      <c r="A105" s="13" t="s">
        <v>353</v>
      </c>
      <c r="B105" s="13" t="s">
        <v>646</v>
      </c>
      <c r="J105" s="13">
        <v>164.90299823633168</v>
      </c>
      <c r="M105" s="13">
        <v>209.96101839989029</v>
      </c>
      <c r="N105" s="13">
        <v>157.47076379991773</v>
      </c>
      <c r="O105" s="13">
        <v>157.47076379991773</v>
      </c>
    </row>
    <row r="106" spans="1:15" ht="16" customHeight="1" x14ac:dyDescent="0.2">
      <c r="A106" s="13" t="s">
        <v>354</v>
      </c>
      <c r="B106" s="13" t="s">
        <v>646</v>
      </c>
      <c r="J106" s="13">
        <v>147.04854436794483</v>
      </c>
      <c r="M106" s="13">
        <v>187.22802168501045</v>
      </c>
      <c r="N106" s="13">
        <v>140.42101626375785</v>
      </c>
      <c r="O106" s="13">
        <v>140.42101626375785</v>
      </c>
    </row>
    <row r="107" spans="1:15" ht="16" customHeight="1" x14ac:dyDescent="0.2">
      <c r="A107" s="13" t="s">
        <v>355</v>
      </c>
      <c r="B107" s="13" t="s">
        <v>646</v>
      </c>
      <c r="J107" s="13">
        <v>131.23830318153466</v>
      </c>
      <c r="M107" s="13">
        <v>167.09779739467245</v>
      </c>
      <c r="N107" s="13">
        <v>125.32334804600434</v>
      </c>
      <c r="O107" s="13">
        <v>125.32334804600434</v>
      </c>
    </row>
    <row r="108" spans="1:15" ht="16" customHeight="1" x14ac:dyDescent="0.2">
      <c r="A108" s="13" t="s">
        <v>356</v>
      </c>
      <c r="B108" s="13" t="s">
        <v>646</v>
      </c>
      <c r="J108" s="13">
        <v>119.90595611285272</v>
      </c>
      <c r="M108" s="13">
        <v>152.66900497216301</v>
      </c>
      <c r="N108" s="13">
        <v>114.50175372912226</v>
      </c>
      <c r="O108" s="13">
        <v>114.50175372912226</v>
      </c>
    </row>
    <row r="109" spans="1:15" ht="16" customHeight="1" x14ac:dyDescent="0.2">
      <c r="A109" s="13" t="s">
        <v>357</v>
      </c>
      <c r="B109" s="13" t="s">
        <v>646</v>
      </c>
      <c r="J109" s="13">
        <v>106.31711939355654</v>
      </c>
      <c r="M109" s="13">
        <v>135.36716069420586</v>
      </c>
      <c r="N109" s="13">
        <v>101.52537052065441</v>
      </c>
      <c r="O109" s="13">
        <v>101.52537052065441</v>
      </c>
    </row>
    <row r="110" spans="1:15" ht="16" customHeight="1" x14ac:dyDescent="0.2">
      <c r="A110" s="13" t="s">
        <v>358</v>
      </c>
      <c r="B110" s="13" t="s">
        <v>646</v>
      </c>
      <c r="J110" s="13">
        <v>86.418485237483949</v>
      </c>
      <c r="M110" s="13">
        <v>110.03143280047645</v>
      </c>
      <c r="N110" s="13">
        <v>82.523574600357335</v>
      </c>
      <c r="O110" s="13">
        <v>82.523574600357335</v>
      </c>
    </row>
    <row r="111" spans="1:15" ht="16" customHeight="1" x14ac:dyDescent="0.2">
      <c r="A111" s="13" t="s">
        <v>359</v>
      </c>
      <c r="B111" s="13" t="s">
        <v>646</v>
      </c>
      <c r="J111" s="13">
        <v>76.911827878366879</v>
      </c>
      <c r="M111" s="13">
        <v>97.927180712601057</v>
      </c>
      <c r="N111" s="13">
        <v>73.445385534450793</v>
      </c>
      <c r="O111" s="13">
        <v>73.445385534450793</v>
      </c>
    </row>
    <row r="112" spans="1:15" ht="16" customHeight="1" x14ac:dyDescent="0.2">
      <c r="A112" s="13" t="s">
        <v>360</v>
      </c>
      <c r="B112" s="13" t="s">
        <v>646</v>
      </c>
      <c r="J112" s="13">
        <v>69.065988181221272</v>
      </c>
      <c r="M112" s="13">
        <v>87.937547348542296</v>
      </c>
      <c r="N112" s="13">
        <v>65.953160511406722</v>
      </c>
      <c r="O112" s="13">
        <v>65.953160511406722</v>
      </c>
    </row>
    <row r="113" spans="1:15" ht="16" customHeight="1" x14ac:dyDescent="0.2">
      <c r="A113" s="13" t="s">
        <v>361</v>
      </c>
      <c r="B113" s="13" t="s">
        <v>646</v>
      </c>
      <c r="J113" s="13">
        <v>56.743088334457191</v>
      </c>
      <c r="M113" s="13">
        <v>72.247543957831397</v>
      </c>
      <c r="N113" s="13">
        <v>54.185657968373548</v>
      </c>
      <c r="O113" s="13">
        <v>54.185657968373548</v>
      </c>
    </row>
    <row r="114" spans="1:15" ht="16" customHeight="1" x14ac:dyDescent="0.2">
      <c r="A114" s="13" t="s">
        <v>362</v>
      </c>
      <c r="B114" s="13" t="s">
        <v>646</v>
      </c>
      <c r="J114" s="13">
        <v>205.78703703703707</v>
      </c>
      <c r="M114" s="13">
        <v>262.01619334943518</v>
      </c>
      <c r="N114" s="13">
        <v>196.51214501207639</v>
      </c>
      <c r="O114" s="13">
        <v>196.51214501207639</v>
      </c>
    </row>
    <row r="115" spans="1:15" ht="16" customHeight="1" x14ac:dyDescent="0.2">
      <c r="A115" s="13" t="s">
        <v>363</v>
      </c>
      <c r="B115" s="13" t="s">
        <v>646</v>
      </c>
      <c r="J115" s="13">
        <v>164.56106252024625</v>
      </c>
      <c r="M115" s="13">
        <v>209.52565232441299</v>
      </c>
      <c r="N115" s="13">
        <v>157.14423924330976</v>
      </c>
      <c r="O115" s="13">
        <v>157.14423924330976</v>
      </c>
    </row>
    <row r="116" spans="1:15" ht="16" customHeight="1" x14ac:dyDescent="0.2">
      <c r="A116" s="13" t="s">
        <v>364</v>
      </c>
      <c r="B116" s="13" t="s">
        <v>646</v>
      </c>
      <c r="J116" s="13">
        <v>130.88928150765614</v>
      </c>
      <c r="M116" s="13">
        <v>166.65340919752063</v>
      </c>
      <c r="N116" s="13">
        <v>124.99005689814047</v>
      </c>
      <c r="O116" s="13">
        <v>124.99005689814047</v>
      </c>
    </row>
    <row r="117" spans="1:15" ht="16" customHeight="1" x14ac:dyDescent="0.2">
      <c r="A117" s="13" t="s">
        <v>365</v>
      </c>
      <c r="B117" s="13" t="s">
        <v>646</v>
      </c>
      <c r="J117" s="13">
        <v>119.55352339967726</v>
      </c>
      <c r="M117" s="13">
        <v>152.22027370488968</v>
      </c>
      <c r="N117" s="13">
        <v>114.16520527866726</v>
      </c>
      <c r="O117" s="13">
        <v>114.16520527866726</v>
      </c>
    </row>
    <row r="118" spans="1:15" ht="16" customHeight="1" x14ac:dyDescent="0.2">
      <c r="A118" s="13" t="s">
        <v>366</v>
      </c>
      <c r="B118" s="13" t="s">
        <v>646</v>
      </c>
      <c r="J118" s="13">
        <v>105.9594755661502</v>
      </c>
      <c r="M118" s="13">
        <v>134.91179443022168</v>
      </c>
      <c r="N118" s="13">
        <v>101.18384582266626</v>
      </c>
      <c r="O118" s="13">
        <v>101.18384582266626</v>
      </c>
    </row>
    <row r="119" spans="1:15" ht="16" customHeight="1" x14ac:dyDescent="0.2">
      <c r="A119" s="13" t="s">
        <v>367</v>
      </c>
      <c r="B119" s="13" t="s">
        <v>646</v>
      </c>
      <c r="J119" s="13">
        <v>86.049606775559596</v>
      </c>
      <c r="M119" s="13">
        <v>109.56176215555327</v>
      </c>
      <c r="N119" s="13">
        <v>82.171321616664954</v>
      </c>
      <c r="O119" s="13">
        <v>82.171321616664954</v>
      </c>
    </row>
    <row r="120" spans="1:15" ht="16" customHeight="1" x14ac:dyDescent="0.2">
      <c r="A120" s="13" t="s">
        <v>368</v>
      </c>
      <c r="B120" s="13" t="s">
        <v>646</v>
      </c>
      <c r="J120" s="13">
        <v>76.535004648920392</v>
      </c>
      <c r="M120" s="13">
        <v>97.447394475494974</v>
      </c>
      <c r="N120" s="13">
        <v>73.085545856621223</v>
      </c>
      <c r="O120" s="13">
        <v>73.085545856621223</v>
      </c>
    </row>
    <row r="121" spans="1:15" ht="16" customHeight="1" x14ac:dyDescent="0.2">
      <c r="A121" s="13" t="s">
        <v>369</v>
      </c>
      <c r="B121" s="13" t="s">
        <v>646</v>
      </c>
      <c r="J121" s="13">
        <v>68.680469715698393</v>
      </c>
      <c r="M121" s="13">
        <v>87.446689993012939</v>
      </c>
      <c r="N121" s="13">
        <v>65.585017494759711</v>
      </c>
      <c r="O121" s="13">
        <v>65.585017494759711</v>
      </c>
    </row>
    <row r="122" spans="1:15" ht="16" customHeight="1" x14ac:dyDescent="0.2">
      <c r="A122" s="13" t="s">
        <v>370</v>
      </c>
      <c r="B122" s="13" t="s">
        <v>646</v>
      </c>
      <c r="J122" s="13">
        <v>56.337135614702156</v>
      </c>
      <c r="M122" s="13">
        <v>71.730668901746498</v>
      </c>
      <c r="N122" s="13">
        <v>53.798001676309873</v>
      </c>
      <c r="O122" s="13">
        <v>53.798001676309873</v>
      </c>
    </row>
    <row r="123" spans="1:15" ht="16" customHeight="1" x14ac:dyDescent="0.2">
      <c r="A123" s="13" t="s">
        <v>371</v>
      </c>
      <c r="B123" s="13" t="s">
        <v>646</v>
      </c>
      <c r="J123" s="13">
        <v>183.88774967722358</v>
      </c>
      <c r="M123" s="13">
        <v>234.13315468140169</v>
      </c>
      <c r="N123" s="13">
        <v>175.59986601105126</v>
      </c>
      <c r="O123" s="13">
        <v>175.59986601105126</v>
      </c>
    </row>
    <row r="124" spans="1:15" ht="16" customHeight="1" x14ac:dyDescent="0.2">
      <c r="A124" s="13" t="s">
        <v>372</v>
      </c>
      <c r="B124" s="13" t="s">
        <v>646</v>
      </c>
      <c r="J124" s="13">
        <v>164.06633802578318</v>
      </c>
      <c r="M124" s="13">
        <v>208.89574953431352</v>
      </c>
      <c r="N124" s="13">
        <v>156.67181215073515</v>
      </c>
      <c r="O124" s="13">
        <v>156.67181215073515</v>
      </c>
    </row>
    <row r="125" spans="1:15" ht="16" customHeight="1" x14ac:dyDescent="0.2">
      <c r="A125" s="13" t="s">
        <v>373</v>
      </c>
      <c r="B125" s="13" t="s">
        <v>646</v>
      </c>
      <c r="J125" s="13">
        <v>146.20412722853752</v>
      </c>
      <c r="M125" s="13">
        <v>186.15287639086489</v>
      </c>
      <c r="N125" s="13">
        <v>139.61465729314867</v>
      </c>
      <c r="O125" s="13">
        <v>139.61465729314867</v>
      </c>
    </row>
    <row r="126" spans="1:15" ht="16" customHeight="1" x14ac:dyDescent="0.2">
      <c r="A126" s="13" t="s">
        <v>374</v>
      </c>
      <c r="B126" s="13" t="s">
        <v>646</v>
      </c>
      <c r="J126" s="13">
        <v>130.38502961766295</v>
      </c>
      <c r="M126" s="13">
        <v>166.01137575067386</v>
      </c>
      <c r="N126" s="13">
        <v>124.50853181300539</v>
      </c>
      <c r="O126" s="13">
        <v>124.50853181300539</v>
      </c>
    </row>
    <row r="127" spans="1:15" ht="16" customHeight="1" x14ac:dyDescent="0.2">
      <c r="A127" s="13" t="s">
        <v>375</v>
      </c>
      <c r="B127" s="13" t="s">
        <v>646</v>
      </c>
      <c r="J127" s="13">
        <v>119.04469246275636</v>
      </c>
      <c r="M127" s="13">
        <v>151.57241003441735</v>
      </c>
      <c r="N127" s="13">
        <v>113.67930752581302</v>
      </c>
      <c r="O127" s="13">
        <v>113.67930752581302</v>
      </c>
    </row>
    <row r="128" spans="1:15" ht="16" customHeight="1" x14ac:dyDescent="0.2">
      <c r="A128" s="13" t="s">
        <v>376</v>
      </c>
      <c r="B128" s="13" t="s">
        <v>646</v>
      </c>
      <c r="J128" s="13">
        <v>105.4436581382689</v>
      </c>
      <c r="M128" s="13">
        <v>134.25503528317964</v>
      </c>
      <c r="N128" s="13">
        <v>100.69127646238474</v>
      </c>
      <c r="O128" s="13">
        <v>100.69127646238474</v>
      </c>
    </row>
    <row r="129" spans="1:15" ht="16" customHeight="1" x14ac:dyDescent="0.2">
      <c r="A129" s="13" t="s">
        <v>377</v>
      </c>
      <c r="B129" s="13" t="s">
        <v>646</v>
      </c>
      <c r="J129" s="13">
        <v>85.518763796909482</v>
      </c>
      <c r="M129" s="13">
        <v>108.88587188309096</v>
      </c>
      <c r="N129" s="13">
        <v>81.664403912318221</v>
      </c>
      <c r="O129" s="13">
        <v>81.664403912318221</v>
      </c>
    </row>
    <row r="130" spans="1:15" ht="16" customHeight="1" x14ac:dyDescent="0.2">
      <c r="A130" s="13" t="s">
        <v>378</v>
      </c>
      <c r="B130" s="13" t="s">
        <v>646</v>
      </c>
      <c r="J130" s="13">
        <v>75.993565851936111</v>
      </c>
      <c r="M130" s="13">
        <v>96.758013188120742</v>
      </c>
      <c r="N130" s="13">
        <v>72.568509891090557</v>
      </c>
      <c r="O130" s="13">
        <v>72.568509891090557</v>
      </c>
    </row>
    <row r="131" spans="1:15" ht="16" customHeight="1" x14ac:dyDescent="0.2">
      <c r="A131" s="13" t="s">
        <v>379</v>
      </c>
      <c r="B131" s="13" t="s">
        <v>646</v>
      </c>
      <c r="J131" s="13">
        <v>68.127462014631405</v>
      </c>
      <c r="M131" s="13">
        <v>86.742578719471382</v>
      </c>
      <c r="N131" s="13">
        <v>65.056934039603533</v>
      </c>
      <c r="O131" s="13">
        <v>65.056934039603533</v>
      </c>
    </row>
    <row r="132" spans="1:15" ht="16" customHeight="1" x14ac:dyDescent="0.2">
      <c r="A132" s="13" t="s">
        <v>380</v>
      </c>
      <c r="B132" s="13" t="s">
        <v>646</v>
      </c>
      <c r="J132" s="13">
        <v>55.757052389176735</v>
      </c>
      <c r="M132" s="13">
        <v>70.992083999770017</v>
      </c>
      <c r="N132" s="13">
        <v>53.244062999827513</v>
      </c>
      <c r="O132" s="13">
        <v>53.244062999827513</v>
      </c>
    </row>
    <row r="133" spans="1:15" ht="16" customHeight="1" x14ac:dyDescent="0.2">
      <c r="A133" s="13" t="s">
        <v>381</v>
      </c>
      <c r="B133" s="13" t="s">
        <v>646</v>
      </c>
      <c r="J133" s="13">
        <v>204.67071461933674</v>
      </c>
      <c r="M133" s="13">
        <v>260.59484750254472</v>
      </c>
      <c r="N133" s="13">
        <v>195.44613562690853</v>
      </c>
      <c r="O133" s="13">
        <v>195.44613562690853</v>
      </c>
    </row>
    <row r="134" spans="1:15" ht="16" customHeight="1" x14ac:dyDescent="0.2">
      <c r="A134" s="13" t="s">
        <v>382</v>
      </c>
      <c r="B134" s="13" t="s">
        <v>646</v>
      </c>
      <c r="J134" s="13">
        <v>183.25526932084327</v>
      </c>
      <c r="M134" s="13">
        <v>233.32785568039017</v>
      </c>
      <c r="N134" s="13">
        <v>174.99589176029264</v>
      </c>
      <c r="O134" s="13">
        <v>174.99589176029264</v>
      </c>
    </row>
    <row r="135" spans="1:15" ht="16" customHeight="1" x14ac:dyDescent="0.2">
      <c r="A135" s="13" t="s">
        <v>383</v>
      </c>
      <c r="B135" s="13" t="s">
        <v>646</v>
      </c>
      <c r="J135" s="13">
        <v>163.42940685045951</v>
      </c>
      <c r="M135" s="13">
        <v>208.08478357461681</v>
      </c>
      <c r="N135" s="13">
        <v>156.0635876809626</v>
      </c>
      <c r="O135" s="13">
        <v>156.0635876809626</v>
      </c>
    </row>
    <row r="136" spans="1:15" ht="16" customHeight="1" x14ac:dyDescent="0.2">
      <c r="A136" s="13" t="s">
        <v>384</v>
      </c>
      <c r="B136" s="13" t="s">
        <v>646</v>
      </c>
      <c r="J136" s="13">
        <v>145.56205155461078</v>
      </c>
      <c r="M136" s="13">
        <v>185.33536025210893</v>
      </c>
      <c r="N136" s="13">
        <v>139.0015201890817</v>
      </c>
      <c r="O136" s="13">
        <v>139.0015201890817</v>
      </c>
    </row>
    <row r="137" spans="1:15" ht="16" customHeight="1" x14ac:dyDescent="0.2">
      <c r="A137" s="13" t="s">
        <v>385</v>
      </c>
      <c r="B137" s="13" t="s">
        <v>646</v>
      </c>
      <c r="J137" s="13">
        <v>129.73709142586458</v>
      </c>
      <c r="M137" s="13">
        <v>165.18639522233201</v>
      </c>
      <c r="N137" s="13">
        <v>123.88979641674901</v>
      </c>
      <c r="O137" s="13">
        <v>123.88979641674901</v>
      </c>
    </row>
    <row r="138" spans="1:15" ht="16" customHeight="1" x14ac:dyDescent="0.2">
      <c r="A138" s="13" t="s">
        <v>386</v>
      </c>
      <c r="B138" s="13" t="s">
        <v>646</v>
      </c>
      <c r="J138" s="13">
        <v>118.39147538148967</v>
      </c>
      <c r="M138" s="13">
        <v>150.74070821525214</v>
      </c>
      <c r="N138" s="13">
        <v>113.05553116143911</v>
      </c>
      <c r="O138" s="13">
        <v>113.05553116143911</v>
      </c>
    </row>
    <row r="139" spans="1:15" ht="16" customHeight="1" x14ac:dyDescent="0.2">
      <c r="A139" s="13" t="s">
        <v>387</v>
      </c>
      <c r="B139" s="13" t="s">
        <v>646</v>
      </c>
      <c r="J139" s="13">
        <v>104.78240076518412</v>
      </c>
      <c r="M139" s="13">
        <v>133.41309624652038</v>
      </c>
      <c r="N139" s="13">
        <v>100.05982218489029</v>
      </c>
      <c r="O139" s="13">
        <v>100.05982218489029</v>
      </c>
    </row>
    <row r="140" spans="1:15" ht="16" customHeight="1" x14ac:dyDescent="0.2">
      <c r="A140" s="13" t="s">
        <v>388</v>
      </c>
      <c r="B140" s="13" t="s">
        <v>646</v>
      </c>
      <c r="J140" s="13">
        <v>84.840271055179088</v>
      </c>
      <c r="M140" s="13">
        <v>108.02198809350402</v>
      </c>
      <c r="N140" s="13">
        <v>81.016491070128012</v>
      </c>
      <c r="O140" s="13">
        <v>81.016491070128012</v>
      </c>
    </row>
    <row r="141" spans="1:15" ht="16" customHeight="1" x14ac:dyDescent="0.2">
      <c r="A141" s="13" t="s">
        <v>389</v>
      </c>
      <c r="B141" s="13" t="s">
        <v>646</v>
      </c>
      <c r="J141" s="13">
        <v>75.302964689061639</v>
      </c>
      <c r="M141" s="13">
        <v>95.878712477908891</v>
      </c>
      <c r="N141" s="13">
        <v>71.909034358431668</v>
      </c>
      <c r="O141" s="13">
        <v>71.909034358431668</v>
      </c>
    </row>
    <row r="142" spans="1:15" ht="16" customHeight="1" x14ac:dyDescent="0.2">
      <c r="A142" s="13" t="s">
        <v>390</v>
      </c>
      <c r="B142" s="13" t="s">
        <v>646</v>
      </c>
      <c r="J142" s="13">
        <v>67.423682914820276</v>
      </c>
      <c r="M142" s="13">
        <v>85.846499338833738</v>
      </c>
      <c r="N142" s="13">
        <v>64.384874504125307</v>
      </c>
      <c r="O142" s="13">
        <v>64.384874504125307</v>
      </c>
    </row>
    <row r="143" spans="1:15" ht="16" customHeight="1" x14ac:dyDescent="0.2">
      <c r="A143" s="13" t="s">
        <v>391</v>
      </c>
      <c r="B143" s="13" t="s">
        <v>646</v>
      </c>
      <c r="J143" s="13">
        <v>55.022601707684572</v>
      </c>
      <c r="M143" s="13">
        <v>70.056952348436496</v>
      </c>
      <c r="N143" s="13">
        <v>52.542714261327376</v>
      </c>
      <c r="O143" s="13">
        <v>52.542714261327376</v>
      </c>
    </row>
    <row r="144" spans="1:15" ht="16" customHeight="1" x14ac:dyDescent="0.2">
      <c r="A144" s="13" t="s">
        <v>392</v>
      </c>
      <c r="B144" s="13" t="s">
        <v>646</v>
      </c>
      <c r="J144" s="13">
        <v>162.92831154292111</v>
      </c>
      <c r="M144" s="13">
        <v>207.44676921337765</v>
      </c>
      <c r="N144" s="13">
        <v>155.58507691003325</v>
      </c>
      <c r="O144" s="13">
        <v>155.58507691003325</v>
      </c>
    </row>
    <row r="145" spans="1:15" ht="16" customHeight="1" x14ac:dyDescent="0.2">
      <c r="A145" s="13" t="s">
        <v>393</v>
      </c>
      <c r="B145" s="13" t="s">
        <v>646</v>
      </c>
      <c r="J145" s="13">
        <v>129.22832980972512</v>
      </c>
      <c r="M145" s="13">
        <v>164.53861981381993</v>
      </c>
      <c r="N145" s="13">
        <v>123.40396486036495</v>
      </c>
      <c r="O145" s="13">
        <v>123.40396486036495</v>
      </c>
    </row>
    <row r="146" spans="1:15" ht="16" customHeight="1" x14ac:dyDescent="0.2">
      <c r="A146" s="13" t="s">
        <v>394</v>
      </c>
      <c r="B146" s="13" t="s">
        <v>646</v>
      </c>
      <c r="J146" s="13">
        <v>104.26439232409382</v>
      </c>
      <c r="M146" s="13">
        <v>132.7535474148176</v>
      </c>
      <c r="N146" s="13">
        <v>99.565160561113203</v>
      </c>
      <c r="O146" s="13">
        <v>99.565160561113203</v>
      </c>
    </row>
    <row r="147" spans="1:15" ht="16" customHeight="1" x14ac:dyDescent="0.2">
      <c r="A147" s="13" t="s">
        <v>395</v>
      </c>
      <c r="B147" s="13" t="s">
        <v>646</v>
      </c>
      <c r="J147" s="13">
        <v>84.310344827586206</v>
      </c>
      <c r="M147" s="13">
        <v>107.34726506474044</v>
      </c>
      <c r="N147" s="13">
        <v>80.510448798555331</v>
      </c>
      <c r="O147" s="13">
        <v>80.510448798555331</v>
      </c>
    </row>
    <row r="148" spans="1:15" ht="16" customHeight="1" x14ac:dyDescent="0.2">
      <c r="A148" s="13" t="s">
        <v>396</v>
      </c>
      <c r="B148" s="13" t="s">
        <v>646</v>
      </c>
      <c r="J148" s="13">
        <v>74.764697608141233</v>
      </c>
      <c r="M148" s="13">
        <v>95.193369544851876</v>
      </c>
      <c r="N148" s="13">
        <v>71.395027158638911</v>
      </c>
      <c r="O148" s="13">
        <v>71.395027158638911</v>
      </c>
    </row>
    <row r="149" spans="1:15" ht="16" customHeight="1" x14ac:dyDescent="0.2">
      <c r="A149" s="13" t="s">
        <v>397</v>
      </c>
      <c r="B149" s="13" t="s">
        <v>646</v>
      </c>
      <c r="J149" s="13">
        <v>66.876367614879641</v>
      </c>
      <c r="M149" s="13">
        <v>85.149635855510752</v>
      </c>
      <c r="N149" s="13">
        <v>63.862226891633064</v>
      </c>
      <c r="O149" s="13">
        <v>63.862226891633064</v>
      </c>
    </row>
    <row r="150" spans="1:15" ht="16" customHeight="1" x14ac:dyDescent="0.2">
      <c r="A150" s="13" t="s">
        <v>398</v>
      </c>
      <c r="B150" s="13" t="s">
        <v>646</v>
      </c>
      <c r="J150" s="13">
        <v>54.454342984409799</v>
      </c>
      <c r="M150" s="13">
        <v>69.333422870322337</v>
      </c>
      <c r="N150" s="13">
        <v>52.00006715274175</v>
      </c>
      <c r="O150" s="13">
        <v>52.00006715274175</v>
      </c>
    </row>
    <row r="151" spans="1:15" ht="16" customHeight="1" x14ac:dyDescent="0.2">
      <c r="A151" s="13" t="s">
        <v>399</v>
      </c>
      <c r="B151" s="13" t="s">
        <v>646</v>
      </c>
      <c r="J151" s="13">
        <v>182.31114435302933</v>
      </c>
      <c r="M151" s="13">
        <v>232.1257584361976</v>
      </c>
      <c r="N151" s="13">
        <v>174.09431882714819</v>
      </c>
      <c r="O151" s="13">
        <v>174.09431882714819</v>
      </c>
    </row>
    <row r="152" spans="1:15" ht="16" customHeight="1" x14ac:dyDescent="0.2">
      <c r="A152" s="13" t="s">
        <v>400</v>
      </c>
      <c r="B152" s="13" t="s">
        <v>646</v>
      </c>
      <c r="J152" s="13">
        <v>162.47969003874491</v>
      </c>
      <c r="M152" s="13">
        <v>206.87556657364192</v>
      </c>
      <c r="N152" s="13">
        <v>155.15667493023145</v>
      </c>
      <c r="O152" s="13">
        <v>155.15667493023145</v>
      </c>
    </row>
    <row r="153" spans="1:15" ht="16" customHeight="1" x14ac:dyDescent="0.2">
      <c r="A153" s="13" t="s">
        <v>401</v>
      </c>
      <c r="B153" s="13" t="s">
        <v>646</v>
      </c>
      <c r="J153" s="13">
        <v>128.77358490566039</v>
      </c>
      <c r="M153" s="13">
        <v>163.95962061919784</v>
      </c>
      <c r="N153" s="13">
        <v>122.96971546439838</v>
      </c>
      <c r="O153" s="13">
        <v>122.96971546439838</v>
      </c>
    </row>
    <row r="154" spans="1:15" ht="16" customHeight="1" x14ac:dyDescent="0.2">
      <c r="A154" s="13" t="s">
        <v>402</v>
      </c>
      <c r="B154" s="13" t="s">
        <v>646</v>
      </c>
      <c r="J154" s="13">
        <v>103.8022813688213</v>
      </c>
      <c r="M154" s="13">
        <v>132.16516947250932</v>
      </c>
      <c r="N154" s="13">
        <v>99.12387710438199</v>
      </c>
      <c r="O154" s="13">
        <v>99.12387710438199</v>
      </c>
    </row>
    <row r="155" spans="1:15" ht="16" customHeight="1" x14ac:dyDescent="0.2">
      <c r="A155" s="13" t="s">
        <v>403</v>
      </c>
      <c r="B155" s="13" t="s">
        <v>646</v>
      </c>
      <c r="J155" s="13">
        <v>83.838771593090215</v>
      </c>
      <c r="M155" s="13">
        <v>106.74683937434149</v>
      </c>
      <c r="N155" s="13">
        <v>80.060129530756114</v>
      </c>
      <c r="O155" s="13">
        <v>80.060129530756114</v>
      </c>
    </row>
    <row r="156" spans="1:15" ht="16" customHeight="1" x14ac:dyDescent="0.2">
      <c r="A156" s="13" t="s">
        <v>404</v>
      </c>
      <c r="B156" s="13" t="s">
        <v>646</v>
      </c>
      <c r="J156" s="13">
        <v>74.286522846507168</v>
      </c>
      <c r="M156" s="13">
        <v>94.584538529045034</v>
      </c>
      <c r="N156" s="13">
        <v>70.938403896783768</v>
      </c>
      <c r="O156" s="13">
        <v>70.938403896783768</v>
      </c>
    </row>
    <row r="157" spans="1:15" ht="16" customHeight="1" x14ac:dyDescent="0.2">
      <c r="A157" s="13" t="s">
        <v>405</v>
      </c>
      <c r="B157" s="13" t="s">
        <v>646</v>
      </c>
      <c r="J157" s="13">
        <v>66.391050583657588</v>
      </c>
      <c r="M157" s="13">
        <v>84.531711019625348</v>
      </c>
      <c r="N157" s="13">
        <v>63.398783264719015</v>
      </c>
      <c r="O157" s="13">
        <v>63.398783264719015</v>
      </c>
    </row>
    <row r="158" spans="1:15" ht="16" customHeight="1" x14ac:dyDescent="0.2">
      <c r="A158" s="13" t="s">
        <v>406</v>
      </c>
      <c r="B158" s="13" t="s">
        <v>646</v>
      </c>
      <c r="J158" s="13">
        <v>53.952569169960476</v>
      </c>
      <c r="M158" s="13">
        <v>68.694544607252851</v>
      </c>
      <c r="N158" s="13">
        <v>51.520908455439638</v>
      </c>
      <c r="O158" s="13">
        <v>51.520908455439638</v>
      </c>
    </row>
    <row r="159" spans="1:15" ht="16" customHeight="1" x14ac:dyDescent="0.2">
      <c r="A159" s="13" t="s">
        <v>407</v>
      </c>
      <c r="B159" s="13" t="s">
        <v>646</v>
      </c>
      <c r="J159" s="13">
        <v>203.13577924114139</v>
      </c>
      <c r="M159" s="13">
        <v>258.64050708041344</v>
      </c>
      <c r="N159" s="13">
        <v>193.98038031031007</v>
      </c>
      <c r="O159" s="13">
        <v>193.98038031031007</v>
      </c>
    </row>
    <row r="160" spans="1:15" ht="16" customHeight="1" x14ac:dyDescent="0.2">
      <c r="A160" s="13" t="s">
        <v>408</v>
      </c>
      <c r="B160" s="13" t="s">
        <v>646</v>
      </c>
      <c r="J160" s="13">
        <v>181.71311880077198</v>
      </c>
      <c r="M160" s="13">
        <v>231.36432865430146</v>
      </c>
      <c r="N160" s="13">
        <v>173.52324649072608</v>
      </c>
      <c r="O160" s="13">
        <v>173.52324649072608</v>
      </c>
    </row>
    <row r="161" spans="1:15" ht="16" customHeight="1" x14ac:dyDescent="0.2">
      <c r="A161" s="13" t="s">
        <v>409</v>
      </c>
      <c r="B161" s="13" t="s">
        <v>646</v>
      </c>
      <c r="J161" s="13">
        <v>161.87877333973012</v>
      </c>
      <c r="M161" s="13">
        <v>206.1104556693646</v>
      </c>
      <c r="N161" s="13">
        <v>154.58284175202346</v>
      </c>
      <c r="O161" s="13">
        <v>154.58284175202346</v>
      </c>
    </row>
    <row r="162" spans="1:15" ht="16" customHeight="1" x14ac:dyDescent="0.2">
      <c r="A162" s="13" t="s">
        <v>410</v>
      </c>
      <c r="B162" s="13" t="s">
        <v>646</v>
      </c>
      <c r="J162" s="13">
        <v>144.00163607910093</v>
      </c>
      <c r="M162" s="13">
        <v>183.34857756247305</v>
      </c>
      <c r="N162" s="13">
        <v>137.51143317185478</v>
      </c>
      <c r="O162" s="13">
        <v>137.51143317185478</v>
      </c>
    </row>
    <row r="163" spans="1:15" ht="16" customHeight="1" x14ac:dyDescent="0.2">
      <c r="A163" s="13" t="s">
        <v>411</v>
      </c>
      <c r="B163" s="13" t="s">
        <v>646</v>
      </c>
      <c r="J163" s="13">
        <v>128.16555872111422</v>
      </c>
      <c r="M163" s="13">
        <v>163.18545763679927</v>
      </c>
      <c r="N163" s="13">
        <v>122.38909322759946</v>
      </c>
      <c r="O163" s="13">
        <v>122.38909322759946</v>
      </c>
    </row>
    <row r="164" spans="1:15" ht="16" customHeight="1" x14ac:dyDescent="0.2">
      <c r="A164" s="13" t="s">
        <v>412</v>
      </c>
      <c r="B164" s="13" t="s">
        <v>646</v>
      </c>
      <c r="J164" s="13">
        <v>103.18572793883402</v>
      </c>
      <c r="M164" s="13">
        <v>131.38014926400737</v>
      </c>
      <c r="N164" s="13">
        <v>98.535111948005522</v>
      </c>
      <c r="O164" s="13">
        <v>98.535111948005522</v>
      </c>
    </row>
    <row r="165" spans="1:15" ht="16" customHeight="1" x14ac:dyDescent="0.2">
      <c r="A165" s="13" t="s">
        <v>413</v>
      </c>
      <c r="B165" s="13" t="s">
        <v>646</v>
      </c>
      <c r="J165" s="13">
        <v>83.211303789338473</v>
      </c>
      <c r="M165" s="13">
        <v>105.94792255355664</v>
      </c>
      <c r="N165" s="13">
        <v>79.460941915167481</v>
      </c>
      <c r="O165" s="13">
        <v>79.460941915167481</v>
      </c>
    </row>
    <row r="166" spans="1:15" ht="16" customHeight="1" x14ac:dyDescent="0.2">
      <c r="A166" s="13" t="s">
        <v>414</v>
      </c>
      <c r="B166" s="13" t="s">
        <v>646</v>
      </c>
      <c r="J166" s="13">
        <v>73.651466435032575</v>
      </c>
      <c r="M166" s="13">
        <v>93.775959592817998</v>
      </c>
      <c r="N166" s="13">
        <v>70.331969694613491</v>
      </c>
      <c r="O166" s="13">
        <v>70.331969694613491</v>
      </c>
    </row>
    <row r="167" spans="1:15" ht="16" customHeight="1" x14ac:dyDescent="0.2">
      <c r="A167" s="13" t="s">
        <v>415</v>
      </c>
      <c r="B167" s="13" t="s">
        <v>646</v>
      </c>
      <c r="J167" s="13">
        <v>65.747807729782366</v>
      </c>
      <c r="M167" s="13">
        <v>83.712708781203133</v>
      </c>
      <c r="N167" s="13">
        <v>62.78453158590235</v>
      </c>
      <c r="O167" s="13">
        <v>62.78453158590235</v>
      </c>
    </row>
    <row r="168" spans="1:15" ht="16" customHeight="1" x14ac:dyDescent="0.2">
      <c r="A168" s="13" t="s">
        <v>416</v>
      </c>
      <c r="B168" s="13" t="s">
        <v>646</v>
      </c>
      <c r="J168" s="13">
        <v>60.406564714658707</v>
      </c>
      <c r="M168" s="13">
        <v>76.912026956307201</v>
      </c>
      <c r="N168" s="13">
        <v>57.684020217230398</v>
      </c>
      <c r="O168" s="13">
        <v>57.684020217230398</v>
      </c>
    </row>
    <row r="169" spans="1:15" ht="16" customHeight="1" x14ac:dyDescent="0.2">
      <c r="A169" s="13" t="s">
        <v>417</v>
      </c>
      <c r="B169" s="13" t="s">
        <v>646</v>
      </c>
      <c r="J169" s="13">
        <v>53.290556103981572</v>
      </c>
      <c r="M169" s="13">
        <v>67.851643392517147</v>
      </c>
      <c r="N169" s="13">
        <v>50.888732544387864</v>
      </c>
      <c r="O169" s="13">
        <v>50.888732544387864</v>
      </c>
    </row>
    <row r="170" spans="1:15" ht="16" customHeight="1" x14ac:dyDescent="0.2">
      <c r="A170" s="13" t="s">
        <v>418</v>
      </c>
      <c r="B170" s="13" t="s">
        <v>646</v>
      </c>
      <c r="J170" s="13">
        <v>181.42857142857181</v>
      </c>
      <c r="M170" s="13">
        <v>231.00203168766569</v>
      </c>
      <c r="N170" s="13">
        <v>173.25152376574925</v>
      </c>
      <c r="O170" s="13">
        <v>173.25152376574925</v>
      </c>
    </row>
    <row r="171" spans="1:15" ht="16" customHeight="1" x14ac:dyDescent="0.2">
      <c r="A171" s="13" t="s">
        <v>419</v>
      </c>
      <c r="B171" s="13" t="s">
        <v>646</v>
      </c>
      <c r="J171" s="13">
        <v>127.87686996547761</v>
      </c>
      <c r="M171" s="13">
        <v>162.81788769700231</v>
      </c>
      <c r="N171" s="13">
        <v>122.11341577275172</v>
      </c>
      <c r="O171" s="13">
        <v>122.11341577275172</v>
      </c>
    </row>
    <row r="172" spans="1:15" ht="16" customHeight="1" x14ac:dyDescent="0.2">
      <c r="A172" s="13" t="s">
        <v>420</v>
      </c>
      <c r="B172" s="13" t="s">
        <v>646</v>
      </c>
      <c r="J172" s="13">
        <v>102.89351851851853</v>
      </c>
      <c r="M172" s="13">
        <v>131.00809667471759</v>
      </c>
      <c r="N172" s="13">
        <v>98.256072506038194</v>
      </c>
      <c r="O172" s="13">
        <v>98.256072506038194</v>
      </c>
    </row>
    <row r="173" spans="1:15" ht="16" customHeight="1" x14ac:dyDescent="0.2">
      <c r="A173" s="13" t="s">
        <v>421</v>
      </c>
      <c r="B173" s="13" t="s">
        <v>646</v>
      </c>
      <c r="J173" s="13">
        <v>82.9146021568056</v>
      </c>
      <c r="M173" s="13">
        <v>105.57015030202831</v>
      </c>
      <c r="N173" s="13">
        <v>79.177612726521232</v>
      </c>
      <c r="O173" s="13">
        <v>79.177612726521232</v>
      </c>
    </row>
    <row r="174" spans="1:15" ht="16" customHeight="1" x14ac:dyDescent="0.2">
      <c r="A174" s="13" t="s">
        <v>422</v>
      </c>
      <c r="B174" s="13" t="s">
        <v>646</v>
      </c>
      <c r="J174" s="13">
        <v>73.351650618414709</v>
      </c>
      <c r="M174" s="13">
        <v>93.394222238963039</v>
      </c>
      <c r="N174" s="13">
        <v>70.045666679222279</v>
      </c>
      <c r="O174" s="13">
        <v>70.045666679222279</v>
      </c>
    </row>
    <row r="175" spans="1:15" ht="16" customHeight="1" x14ac:dyDescent="0.2">
      <c r="A175" s="13" t="s">
        <v>423</v>
      </c>
      <c r="B175" s="13" t="s">
        <v>646</v>
      </c>
      <c r="J175" s="13">
        <v>65.444640753828068</v>
      </c>
      <c r="M175" s="13">
        <v>83.326704598760315</v>
      </c>
      <c r="N175" s="13">
        <v>62.495028449070233</v>
      </c>
      <c r="O175" s="13">
        <v>62.495028449070233</v>
      </c>
    </row>
    <row r="176" spans="1:15" ht="16" customHeight="1" x14ac:dyDescent="0.2">
      <c r="A176" s="13" t="s">
        <v>424</v>
      </c>
      <c r="B176" s="13" t="s">
        <v>646</v>
      </c>
      <c r="J176" s="13">
        <v>60.100561963916007</v>
      </c>
      <c r="M176" s="13">
        <v>76.522412153263843</v>
      </c>
      <c r="N176" s="13">
        <v>57.391809114947883</v>
      </c>
      <c r="O176" s="13">
        <v>57.391809114947883</v>
      </c>
    </row>
    <row r="177" spans="1:15" ht="16" customHeight="1" x14ac:dyDescent="0.2">
      <c r="A177" s="13" t="s">
        <v>425</v>
      </c>
      <c r="B177" s="13" t="s">
        <v>646</v>
      </c>
      <c r="J177" s="13">
        <v>52.979737783075102</v>
      </c>
      <c r="M177" s="13">
        <v>67.455897215110838</v>
      </c>
      <c r="N177" s="13">
        <v>50.591922911333128</v>
      </c>
      <c r="O177" s="13">
        <v>50.591922911333128</v>
      </c>
    </row>
    <row r="178" spans="1:15" ht="16" customHeight="1" x14ac:dyDescent="0.2">
      <c r="A178" s="13" t="s">
        <v>426</v>
      </c>
      <c r="B178" s="13" t="s">
        <v>646</v>
      </c>
      <c r="J178" s="13">
        <v>161.22953388636938</v>
      </c>
      <c r="M178" s="13">
        <v>205.28381832334344</v>
      </c>
      <c r="N178" s="13">
        <v>153.96286374250758</v>
      </c>
      <c r="O178" s="13">
        <v>153.96286374250758</v>
      </c>
    </row>
    <row r="179" spans="1:15" ht="16" customHeight="1" x14ac:dyDescent="0.2">
      <c r="A179" s="13" t="s">
        <v>427</v>
      </c>
      <c r="B179" s="13" t="s">
        <v>646</v>
      </c>
      <c r="J179" s="13">
        <v>127.51004016064239</v>
      </c>
      <c r="M179" s="13">
        <v>162.35082548329865</v>
      </c>
      <c r="N179" s="13">
        <v>121.76311911247399</v>
      </c>
      <c r="O179" s="13">
        <v>121.76311911247399</v>
      </c>
    </row>
    <row r="180" spans="1:15" ht="16" customHeight="1" x14ac:dyDescent="0.2">
      <c r="A180" s="13" t="s">
        <v>428</v>
      </c>
      <c r="B180" s="13" t="s">
        <v>646</v>
      </c>
      <c r="J180" s="13">
        <v>116.15145417962303</v>
      </c>
      <c r="M180" s="13">
        <v>147.88862463999033</v>
      </c>
      <c r="N180" s="13">
        <v>110.91646847999274</v>
      </c>
      <c r="O180" s="13">
        <v>110.91646847999274</v>
      </c>
    </row>
    <row r="181" spans="1:15" ht="16" customHeight="1" x14ac:dyDescent="0.2">
      <c r="A181" s="13" t="s">
        <v>429</v>
      </c>
      <c r="B181" s="13" t="s">
        <v>646</v>
      </c>
      <c r="J181" s="13">
        <v>102.52270433905146</v>
      </c>
      <c r="M181" s="13">
        <v>130.53596139767157</v>
      </c>
      <c r="N181" s="13">
        <v>97.901971048253671</v>
      </c>
      <c r="O181" s="13">
        <v>97.901971048253671</v>
      </c>
    </row>
    <row r="182" spans="1:15" ht="16" customHeight="1" x14ac:dyDescent="0.2">
      <c r="A182" s="13" t="s">
        <v>430</v>
      </c>
      <c r="B182" s="13" t="s">
        <v>646</v>
      </c>
      <c r="J182" s="13">
        <v>82.538715410002538</v>
      </c>
      <c r="M182" s="13">
        <v>105.09155643165678</v>
      </c>
      <c r="N182" s="13">
        <v>78.818667323742588</v>
      </c>
      <c r="O182" s="13">
        <v>78.818667323742588</v>
      </c>
    </row>
    <row r="183" spans="1:15" ht="16" customHeight="1" x14ac:dyDescent="0.2">
      <c r="A183" s="13" t="s">
        <v>431</v>
      </c>
      <c r="B183" s="13" t="s">
        <v>646</v>
      </c>
      <c r="J183" s="13">
        <v>72.972254742119247</v>
      </c>
      <c r="M183" s="13">
        <v>92.911160406154224</v>
      </c>
      <c r="N183" s="13">
        <v>69.683370304615664</v>
      </c>
      <c r="O183" s="13">
        <v>69.683370304615664</v>
      </c>
    </row>
    <row r="184" spans="1:15" ht="16" customHeight="1" x14ac:dyDescent="0.2">
      <c r="A184" s="13" t="s">
        <v>432</v>
      </c>
      <c r="B184" s="13" t="s">
        <v>646</v>
      </c>
      <c r="J184" s="13">
        <v>65.061475409836049</v>
      </c>
      <c r="M184" s="13">
        <v>82.838843330617621</v>
      </c>
      <c r="N184" s="13">
        <v>62.129132497963212</v>
      </c>
      <c r="O184" s="13">
        <v>62.129132497963212</v>
      </c>
    </row>
    <row r="185" spans="1:15" ht="16" customHeight="1" x14ac:dyDescent="0.2">
      <c r="A185" s="13" t="s">
        <v>433</v>
      </c>
      <c r="B185" s="13" t="s">
        <v>646</v>
      </c>
      <c r="J185" s="13">
        <v>52.587991718426501</v>
      </c>
      <c r="M185" s="13">
        <v>66.95711063410586</v>
      </c>
      <c r="N185" s="13">
        <v>50.217832975579398</v>
      </c>
      <c r="O185" s="13">
        <v>50.217832975579398</v>
      </c>
    </row>
    <row r="186" spans="1:15" ht="16" customHeight="1" x14ac:dyDescent="0.2">
      <c r="A186" s="13" t="s">
        <v>434</v>
      </c>
      <c r="B186" s="13" t="s">
        <v>646</v>
      </c>
      <c r="J186" s="13">
        <v>180.5618744313015</v>
      </c>
      <c r="M186" s="13">
        <v>229.89851879743796</v>
      </c>
      <c r="N186" s="13">
        <v>172.42388909807846</v>
      </c>
      <c r="O186" s="13">
        <v>172.42388909807846</v>
      </c>
    </row>
    <row r="187" spans="1:15" ht="16" customHeight="1" x14ac:dyDescent="0.2">
      <c r="A187" s="13" t="s">
        <v>435</v>
      </c>
      <c r="B187" s="13" t="s">
        <v>646</v>
      </c>
      <c r="J187" s="13">
        <v>102.00803212851406</v>
      </c>
      <c r="M187" s="13">
        <v>129.88066038663908</v>
      </c>
      <c r="N187" s="13">
        <v>97.410495289979309</v>
      </c>
      <c r="O187" s="13">
        <v>97.410495289979309</v>
      </c>
    </row>
    <row r="188" spans="1:15" ht="16" customHeight="1" x14ac:dyDescent="0.2">
      <c r="A188" s="13" t="s">
        <v>436</v>
      </c>
      <c r="B188" s="13" t="s">
        <v>646</v>
      </c>
      <c r="J188" s="13">
        <v>82.018163471241166</v>
      </c>
      <c r="M188" s="13">
        <v>104.42876911813727</v>
      </c>
      <c r="N188" s="13">
        <v>78.321576838602951</v>
      </c>
      <c r="O188" s="13">
        <v>78.321576838602951</v>
      </c>
    </row>
    <row r="189" spans="1:15" ht="16" customHeight="1" x14ac:dyDescent="0.2">
      <c r="A189" s="13" t="s">
        <v>437</v>
      </c>
      <c r="B189" s="13" t="s">
        <v>646</v>
      </c>
      <c r="J189" s="13">
        <v>72.447646592393653</v>
      </c>
      <c r="M189" s="13">
        <v>92.24320856443326</v>
      </c>
      <c r="N189" s="13">
        <v>69.182406423324949</v>
      </c>
      <c r="O189" s="13">
        <v>69.182406423324949</v>
      </c>
    </row>
    <row r="190" spans="1:15" ht="16" customHeight="1" x14ac:dyDescent="0.2">
      <c r="A190" s="13" t="s">
        <v>438</v>
      </c>
      <c r="B190" s="13" t="s">
        <v>646</v>
      </c>
      <c r="J190" s="13">
        <v>64.532520325203251</v>
      </c>
      <c r="M190" s="13">
        <v>82.165356799474424</v>
      </c>
      <c r="N190" s="13">
        <v>61.624017599605821</v>
      </c>
      <c r="O190" s="13">
        <v>61.624017599605821</v>
      </c>
    </row>
    <row r="191" spans="1:15" ht="16" customHeight="1" x14ac:dyDescent="0.2">
      <c r="A191" s="13" t="s">
        <v>439</v>
      </c>
      <c r="B191" s="13" t="s">
        <v>646</v>
      </c>
      <c r="J191" s="13">
        <v>52.049180327868854</v>
      </c>
      <c r="M191" s="13">
        <v>66.271074664494122</v>
      </c>
      <c r="N191" s="13">
        <v>49.703305998370595</v>
      </c>
      <c r="O191" s="13">
        <v>49.703305998370595</v>
      </c>
    </row>
    <row r="192" spans="1:15" ht="16" customHeight="1" x14ac:dyDescent="0.2">
      <c r="A192" s="13" t="s">
        <v>456</v>
      </c>
      <c r="B192" s="13" t="s">
        <v>647</v>
      </c>
      <c r="J192" s="13">
        <v>214.0646976090014</v>
      </c>
      <c r="M192" s="13">
        <v>272.55563812755526</v>
      </c>
      <c r="N192" s="13">
        <v>204.41672859566643</v>
      </c>
      <c r="O192" s="13">
        <v>204.41672859566643</v>
      </c>
    </row>
    <row r="193" spans="1:15" ht="16" customHeight="1" x14ac:dyDescent="0.2">
      <c r="A193" s="13" t="s">
        <v>457</v>
      </c>
      <c r="B193" s="13" t="s">
        <v>647</v>
      </c>
      <c r="J193" s="13">
        <v>192.75582573454918</v>
      </c>
      <c r="M193" s="13">
        <v>245.42433980330773</v>
      </c>
      <c r="N193" s="13">
        <v>184.06825485248081</v>
      </c>
      <c r="O193" s="13">
        <v>184.06825485248081</v>
      </c>
    </row>
    <row r="194" spans="1:15" ht="16" customHeight="1" x14ac:dyDescent="0.2">
      <c r="A194" s="13" t="s">
        <v>458</v>
      </c>
      <c r="B194" s="13" t="s">
        <v>647</v>
      </c>
      <c r="J194" s="13">
        <v>173.05680629462864</v>
      </c>
      <c r="M194" s="13">
        <v>220.3427692598942</v>
      </c>
      <c r="N194" s="13">
        <v>165.25707694492064</v>
      </c>
      <c r="O194" s="13">
        <v>165.25707694492064</v>
      </c>
    </row>
    <row r="195" spans="1:15" ht="16" customHeight="1" x14ac:dyDescent="0.2">
      <c r="A195" s="13" t="s">
        <v>459</v>
      </c>
      <c r="B195" s="13" t="s">
        <v>647</v>
      </c>
      <c r="J195" s="13">
        <v>155.33782404572358</v>
      </c>
      <c r="M195" s="13">
        <v>197.78226036812791</v>
      </c>
      <c r="N195" s="13">
        <v>148.33669527609592</v>
      </c>
      <c r="O195" s="13">
        <v>148.33669527609592</v>
      </c>
    </row>
    <row r="196" spans="1:15" ht="16" customHeight="1" x14ac:dyDescent="0.2">
      <c r="A196" s="13" t="s">
        <v>460</v>
      </c>
      <c r="B196" s="13" t="s">
        <v>647</v>
      </c>
      <c r="J196" s="13">
        <v>139.68428781204113</v>
      </c>
      <c r="M196" s="13">
        <v>177.85155902045869</v>
      </c>
      <c r="N196" s="13">
        <v>133.38866926534402</v>
      </c>
      <c r="O196" s="13">
        <v>133.38866926534402</v>
      </c>
    </row>
    <row r="197" spans="1:15" ht="16" customHeight="1" x14ac:dyDescent="0.2">
      <c r="A197" s="13" t="s">
        <v>461</v>
      </c>
      <c r="B197" s="13" t="s">
        <v>647</v>
      </c>
      <c r="J197" s="13">
        <v>128.49520464676482</v>
      </c>
      <c r="M197" s="13">
        <v>163.6051758650984</v>
      </c>
      <c r="N197" s="13">
        <v>122.70388189882379</v>
      </c>
      <c r="O197" s="13">
        <v>122.70388189882379</v>
      </c>
    </row>
    <row r="198" spans="1:15" ht="16" customHeight="1" x14ac:dyDescent="0.2">
      <c r="A198" s="13" t="s">
        <v>462</v>
      </c>
      <c r="B198" s="13" t="s">
        <v>647</v>
      </c>
      <c r="J198" s="13">
        <v>115.12859304084721</v>
      </c>
      <c r="M198" s="13">
        <v>146.58627738932813</v>
      </c>
      <c r="N198" s="13">
        <v>109.9397080419961</v>
      </c>
      <c r="O198" s="13">
        <v>109.9397080419961</v>
      </c>
    </row>
    <row r="199" spans="1:15" ht="16" customHeight="1" x14ac:dyDescent="0.2">
      <c r="A199" s="13" t="s">
        <v>463</v>
      </c>
      <c r="B199" s="13" t="s">
        <v>647</v>
      </c>
      <c r="J199" s="13">
        <v>95.723270440251582</v>
      </c>
      <c r="M199" s="13">
        <v>121.87865327590677</v>
      </c>
      <c r="N199" s="13">
        <v>91.408989956930071</v>
      </c>
      <c r="O199" s="13">
        <v>91.408989956930071</v>
      </c>
    </row>
    <row r="200" spans="1:15" ht="16" customHeight="1" x14ac:dyDescent="0.2">
      <c r="A200" s="13" t="s">
        <v>464</v>
      </c>
      <c r="B200" s="13" t="s">
        <v>647</v>
      </c>
      <c r="J200" s="13">
        <v>86.577624064256312</v>
      </c>
      <c r="M200" s="13">
        <v>110.23405464782576</v>
      </c>
      <c r="N200" s="13">
        <v>82.675540985869318</v>
      </c>
      <c r="O200" s="13">
        <v>82.675540985869318</v>
      </c>
    </row>
    <row r="201" spans="1:15" ht="16" customHeight="1" x14ac:dyDescent="0.2">
      <c r="A201" s="13" t="s">
        <v>465</v>
      </c>
      <c r="B201" s="13" t="s">
        <v>647</v>
      </c>
      <c r="J201" s="13">
        <v>79.138935108153092</v>
      </c>
      <c r="M201" s="13">
        <v>100.76282170793043</v>
      </c>
      <c r="N201" s="13">
        <v>75.572116280947824</v>
      </c>
      <c r="O201" s="13">
        <v>75.572116280947824</v>
      </c>
    </row>
    <row r="202" spans="1:15" ht="16" customHeight="1" x14ac:dyDescent="0.2">
      <c r="A202" s="13" t="s">
        <v>466</v>
      </c>
      <c r="B202" s="13" t="s">
        <v>647</v>
      </c>
      <c r="J202" s="13">
        <v>74.207703559239391</v>
      </c>
      <c r="M202" s="13">
        <v>94.484182695607871</v>
      </c>
      <c r="N202" s="13">
        <v>70.86313702170591</v>
      </c>
      <c r="O202" s="13">
        <v>70.86313702170591</v>
      </c>
    </row>
    <row r="203" spans="1:15" ht="16" customHeight="1" x14ac:dyDescent="0.2">
      <c r="A203" s="13" t="s">
        <v>467</v>
      </c>
      <c r="B203" s="13" t="s">
        <v>647</v>
      </c>
      <c r="J203" s="13">
        <v>67.82531194295899</v>
      </c>
      <c r="M203" s="13">
        <v>86.357869299773498</v>
      </c>
      <c r="N203" s="13">
        <v>64.768401974830127</v>
      </c>
      <c r="O203" s="13">
        <v>64.768401974830127</v>
      </c>
    </row>
    <row r="204" spans="1:15" ht="16" customHeight="1" x14ac:dyDescent="0.2">
      <c r="A204" s="13" t="s">
        <v>468</v>
      </c>
      <c r="B204" s="13" t="s">
        <v>647</v>
      </c>
      <c r="J204" s="13">
        <v>211.91895113230041</v>
      </c>
      <c r="M204" s="13">
        <v>269.82358886044335</v>
      </c>
      <c r="N204" s="13">
        <v>202.36769164533251</v>
      </c>
      <c r="O204" s="13">
        <v>202.36769164533251</v>
      </c>
    </row>
    <row r="205" spans="1:15" ht="16" customHeight="1" x14ac:dyDescent="0.2">
      <c r="A205" s="13" t="s">
        <v>469</v>
      </c>
      <c r="B205" s="13" t="s">
        <v>647</v>
      </c>
      <c r="J205" s="13">
        <v>190.57623049219688</v>
      </c>
      <c r="M205" s="13">
        <v>242.64919294922819</v>
      </c>
      <c r="N205" s="13">
        <v>181.98689471192114</v>
      </c>
      <c r="O205" s="13">
        <v>181.98689471192114</v>
      </c>
    </row>
    <row r="206" spans="1:15" ht="16" customHeight="1" x14ac:dyDescent="0.2">
      <c r="A206" s="13" t="s">
        <v>470</v>
      </c>
      <c r="B206" s="13" t="s">
        <v>647</v>
      </c>
      <c r="J206" s="13">
        <v>170.83669626042513</v>
      </c>
      <c r="M206" s="13">
        <v>217.51603737068297</v>
      </c>
      <c r="N206" s="13">
        <v>163.13702802801222</v>
      </c>
      <c r="O206" s="13">
        <v>163.13702802801222</v>
      </c>
    </row>
    <row r="207" spans="1:15" ht="16" customHeight="1" x14ac:dyDescent="0.2">
      <c r="A207" s="13" t="s">
        <v>471</v>
      </c>
      <c r="B207" s="13" t="s">
        <v>647</v>
      </c>
      <c r="J207" s="13">
        <v>153.07000929784078</v>
      </c>
      <c r="M207" s="13">
        <v>194.89478895098995</v>
      </c>
      <c r="N207" s="13">
        <v>146.17109171324245</v>
      </c>
      <c r="O207" s="13">
        <v>146.17109171324245</v>
      </c>
    </row>
    <row r="208" spans="1:15" ht="16" customHeight="1" x14ac:dyDescent="0.2">
      <c r="A208" s="13" t="s">
        <v>472</v>
      </c>
      <c r="B208" s="13" t="s">
        <v>647</v>
      </c>
      <c r="J208" s="13">
        <v>137.36093943139679</v>
      </c>
      <c r="M208" s="13">
        <v>174.89337998602588</v>
      </c>
      <c r="N208" s="13">
        <v>131.17003498951942</v>
      </c>
      <c r="O208" s="13">
        <v>131.17003498951942</v>
      </c>
    </row>
    <row r="209" spans="1:15" ht="16" customHeight="1" x14ac:dyDescent="0.2">
      <c r="A209" s="13" t="s">
        <v>473</v>
      </c>
      <c r="B209" s="13" t="s">
        <v>647</v>
      </c>
      <c r="J209" s="13">
        <v>126.12075814323011</v>
      </c>
      <c r="M209" s="13">
        <v>160.58193667993984</v>
      </c>
      <c r="N209" s="13">
        <v>120.43645250995488</v>
      </c>
      <c r="O209" s="13">
        <v>120.43645250995488</v>
      </c>
    </row>
    <row r="210" spans="1:15" ht="16" customHeight="1" x14ac:dyDescent="0.2">
      <c r="A210" s="13" t="s">
        <v>474</v>
      </c>
      <c r="B210" s="13" t="s">
        <v>647</v>
      </c>
      <c r="J210" s="13">
        <v>112.67427122940431</v>
      </c>
      <c r="M210" s="13">
        <v>143.461337803493</v>
      </c>
      <c r="N210" s="13">
        <v>107.59600335261975</v>
      </c>
      <c r="O210" s="13">
        <v>107.59600335261975</v>
      </c>
    </row>
    <row r="211" spans="1:15" ht="16" customHeight="1" x14ac:dyDescent="0.2">
      <c r="A211" s="13" t="s">
        <v>475</v>
      </c>
      <c r="B211" s="13" t="s">
        <v>647</v>
      </c>
      <c r="J211" s="13">
        <v>93.089005235602102</v>
      </c>
      <c r="M211" s="13">
        <v>118.52460264602719</v>
      </c>
      <c r="N211" s="13">
        <v>88.893451984520397</v>
      </c>
      <c r="O211" s="13">
        <v>88.893451984520397</v>
      </c>
    </row>
    <row r="212" spans="1:15" ht="16" customHeight="1" x14ac:dyDescent="0.2">
      <c r="A212" s="13" t="s">
        <v>476</v>
      </c>
      <c r="B212" s="13" t="s">
        <v>647</v>
      </c>
      <c r="J212" s="13">
        <v>76.217421124828519</v>
      </c>
      <c r="M212" s="13">
        <v>97.043034573864844</v>
      </c>
      <c r="N212" s="13">
        <v>72.78227593039864</v>
      </c>
      <c r="O212" s="13">
        <v>72.78227593039864</v>
      </c>
    </row>
    <row r="213" spans="1:15" ht="16" customHeight="1" x14ac:dyDescent="0.2">
      <c r="A213" s="13" t="s">
        <v>477</v>
      </c>
      <c r="B213" s="13" t="s">
        <v>647</v>
      </c>
      <c r="J213" s="13">
        <v>71.148459383753504</v>
      </c>
      <c r="M213" s="13">
        <v>90.589032034378533</v>
      </c>
      <c r="N213" s="13">
        <v>67.9417740257839</v>
      </c>
      <c r="O213" s="13">
        <v>67.9417740257839</v>
      </c>
    </row>
    <row r="214" spans="1:15" ht="16" customHeight="1" x14ac:dyDescent="0.2">
      <c r="A214" s="13" t="s">
        <v>478</v>
      </c>
      <c r="B214" s="13" t="s">
        <v>647</v>
      </c>
      <c r="J214" s="13">
        <v>64.513788098693766</v>
      </c>
      <c r="M214" s="13">
        <v>82.141506187921607</v>
      </c>
      <c r="N214" s="13">
        <v>61.606129640941205</v>
      </c>
      <c r="O214" s="13">
        <v>61.606129640941205</v>
      </c>
    </row>
    <row r="215" spans="1:15" ht="16" customHeight="1" x14ac:dyDescent="0.2">
      <c r="A215" s="13" t="s">
        <v>479</v>
      </c>
      <c r="B215" s="13" t="s">
        <v>647</v>
      </c>
      <c r="J215" s="13">
        <v>210.351966873706</v>
      </c>
      <c r="M215" s="13">
        <v>267.82844253642344</v>
      </c>
      <c r="N215" s="13">
        <v>200.87133190231759</v>
      </c>
      <c r="O215" s="13">
        <v>200.87133190231759</v>
      </c>
    </row>
    <row r="216" spans="1:15" ht="16" customHeight="1" x14ac:dyDescent="0.2">
      <c r="A216" s="13" t="s">
        <v>480</v>
      </c>
      <c r="B216" s="13" t="s">
        <v>647</v>
      </c>
      <c r="J216" s="13">
        <v>169.22333816352707</v>
      </c>
      <c r="M216" s="13">
        <v>215.46184604189369</v>
      </c>
      <c r="N216" s="13">
        <v>161.59638453142026</v>
      </c>
      <c r="O216" s="13">
        <v>161.59638453142026</v>
      </c>
    </row>
    <row r="217" spans="1:15" ht="16" customHeight="1" x14ac:dyDescent="0.2">
      <c r="A217" s="13" t="s">
        <v>481</v>
      </c>
      <c r="B217" s="13" t="s">
        <v>647</v>
      </c>
      <c r="J217" s="13">
        <v>151.42708100454573</v>
      </c>
      <c r="M217" s="13">
        <v>192.80294767880238</v>
      </c>
      <c r="N217" s="13">
        <v>144.60221075910178</v>
      </c>
      <c r="O217" s="13">
        <v>144.60221075910178</v>
      </c>
    </row>
    <row r="218" spans="1:15" ht="16" customHeight="1" x14ac:dyDescent="0.2">
      <c r="A218" s="13" t="s">
        <v>482</v>
      </c>
      <c r="B218" s="13" t="s">
        <v>647</v>
      </c>
      <c r="J218" s="13">
        <v>135.68376068376065</v>
      </c>
      <c r="M218" s="13">
        <v>172.75792968094618</v>
      </c>
      <c r="N218" s="13">
        <v>129.56844726070963</v>
      </c>
      <c r="O218" s="13">
        <v>129.56844726070963</v>
      </c>
    </row>
    <row r="219" spans="1:15" ht="16" customHeight="1" x14ac:dyDescent="0.2">
      <c r="A219" s="13" t="s">
        <v>483</v>
      </c>
      <c r="B219" s="13" t="s">
        <v>647</v>
      </c>
      <c r="J219" s="13">
        <v>124.41222570532916</v>
      </c>
      <c r="M219" s="13">
        <v>158.40656561654163</v>
      </c>
      <c r="N219" s="13">
        <v>118.80492421240622</v>
      </c>
      <c r="O219" s="13">
        <v>118.80492421240622</v>
      </c>
    </row>
    <row r="220" spans="1:15" ht="16" customHeight="1" x14ac:dyDescent="0.2">
      <c r="A220" s="13" t="s">
        <v>484</v>
      </c>
      <c r="B220" s="13" t="s">
        <v>647</v>
      </c>
      <c r="J220" s="13">
        <v>110.9170305676856</v>
      </c>
      <c r="M220" s="13">
        <v>141.22394950337613</v>
      </c>
      <c r="N220" s="13">
        <v>105.91796212753209</v>
      </c>
      <c r="O220" s="13">
        <v>105.91796212753209</v>
      </c>
    </row>
    <row r="221" spans="1:15" ht="16" customHeight="1" x14ac:dyDescent="0.2">
      <c r="A221" s="13" t="s">
        <v>485</v>
      </c>
      <c r="B221" s="13" t="s">
        <v>647</v>
      </c>
      <c r="J221" s="13">
        <v>91.223344556677887</v>
      </c>
      <c r="M221" s="13">
        <v>116.14916969256343</v>
      </c>
      <c r="N221" s="13">
        <v>87.111877269422578</v>
      </c>
      <c r="O221" s="13">
        <v>87.111877269422578</v>
      </c>
    </row>
    <row r="222" spans="1:15" ht="16" customHeight="1" x14ac:dyDescent="0.2">
      <c r="A222" s="13" t="s">
        <v>486</v>
      </c>
      <c r="B222" s="13" t="s">
        <v>647</v>
      </c>
      <c r="J222" s="13">
        <v>74.182242990654203</v>
      </c>
      <c r="M222" s="13">
        <v>94.451765292853764</v>
      </c>
      <c r="N222" s="13">
        <v>70.838823969640316</v>
      </c>
      <c r="O222" s="13">
        <v>70.838823969640316</v>
      </c>
    </row>
    <row r="223" spans="1:15" ht="16" customHeight="1" x14ac:dyDescent="0.2">
      <c r="A223" s="13" t="s">
        <v>487</v>
      </c>
      <c r="B223" s="13" t="s">
        <v>647</v>
      </c>
      <c r="J223" s="13">
        <v>69.033463563784608</v>
      </c>
      <c r="M223" s="13">
        <v>87.896135719444558</v>
      </c>
      <c r="N223" s="13">
        <v>65.922101789583422</v>
      </c>
      <c r="O223" s="13">
        <v>65.922101789583422</v>
      </c>
    </row>
    <row r="224" spans="1:15" ht="16" customHeight="1" x14ac:dyDescent="0.2">
      <c r="A224" s="13" t="s">
        <v>488</v>
      </c>
      <c r="B224" s="13" t="s">
        <v>647</v>
      </c>
      <c r="J224" s="13">
        <v>62.254901960784316</v>
      </c>
      <c r="M224" s="13">
        <v>79.265403030081217</v>
      </c>
      <c r="N224" s="13">
        <v>59.449052272560913</v>
      </c>
      <c r="O224" s="13">
        <v>59.449052272560913</v>
      </c>
    </row>
    <row r="225" spans="1:15" ht="16" customHeight="1" x14ac:dyDescent="0.2">
      <c r="A225" s="13" t="s">
        <v>489</v>
      </c>
      <c r="B225" s="13" t="s">
        <v>647</v>
      </c>
      <c r="J225" s="13">
        <v>209.1491308325709</v>
      </c>
      <c r="M225" s="13">
        <v>266.29694412301757</v>
      </c>
      <c r="N225" s="13">
        <v>199.72270809226319</v>
      </c>
      <c r="O225" s="13">
        <v>199.72270809226319</v>
      </c>
    </row>
    <row r="226" spans="1:15" ht="16" customHeight="1" x14ac:dyDescent="0.2">
      <c r="A226" s="13" t="s">
        <v>490</v>
      </c>
      <c r="B226" s="13" t="s">
        <v>647</v>
      </c>
      <c r="J226" s="13">
        <v>187.77106058614794</v>
      </c>
      <c r="M226" s="13">
        <v>239.07753969514562</v>
      </c>
      <c r="N226" s="13">
        <v>179.30815477135923</v>
      </c>
      <c r="O226" s="13">
        <v>179.30815477135923</v>
      </c>
    </row>
    <row r="227" spans="1:15" ht="16" customHeight="1" x14ac:dyDescent="0.2">
      <c r="A227" s="13" t="s">
        <v>491</v>
      </c>
      <c r="B227" s="13" t="s">
        <v>647</v>
      </c>
      <c r="J227" s="13">
        <v>167.98941798941806</v>
      </c>
      <c r="M227" s="13">
        <v>213.89077008117161</v>
      </c>
      <c r="N227" s="13">
        <v>160.41807756087871</v>
      </c>
      <c r="O227" s="13">
        <v>160.41807756087871</v>
      </c>
    </row>
    <row r="228" spans="1:15" ht="16" customHeight="1" x14ac:dyDescent="0.2">
      <c r="A228" s="13" t="s">
        <v>492</v>
      </c>
      <c r="B228" s="13" t="s">
        <v>647</v>
      </c>
      <c r="J228" s="13">
        <v>150.1734286314904</v>
      </c>
      <c r="M228" s="13">
        <v>191.20674790207727</v>
      </c>
      <c r="N228" s="13">
        <v>143.40506092655795</v>
      </c>
      <c r="O228" s="13">
        <v>143.40506092655795</v>
      </c>
    </row>
    <row r="229" spans="1:15" ht="16" customHeight="1" x14ac:dyDescent="0.2">
      <c r="A229" s="13" t="s">
        <v>493</v>
      </c>
      <c r="B229" s="13" t="s">
        <v>647</v>
      </c>
      <c r="J229" s="13">
        <v>134.40733772342426</v>
      </c>
      <c r="M229" s="13">
        <v>171.13273749203796</v>
      </c>
      <c r="N229" s="13">
        <v>128.34955311902849</v>
      </c>
      <c r="O229" s="13">
        <v>128.34955311902849</v>
      </c>
    </row>
    <row r="230" spans="1:15" ht="16" customHeight="1" x14ac:dyDescent="0.2">
      <c r="A230" s="13" t="s">
        <v>494</v>
      </c>
      <c r="B230" s="13" t="s">
        <v>647</v>
      </c>
      <c r="J230" s="13">
        <v>109.58772770853308</v>
      </c>
      <c r="M230" s="13">
        <v>139.53142853617365</v>
      </c>
      <c r="N230" s="13">
        <v>104.64857140213024</v>
      </c>
      <c r="O230" s="13">
        <v>104.64857140213024</v>
      </c>
    </row>
    <row r="231" spans="1:15" ht="16" customHeight="1" x14ac:dyDescent="0.2">
      <c r="A231" s="13" t="s">
        <v>495</v>
      </c>
      <c r="B231" s="13" t="s">
        <v>647</v>
      </c>
      <c r="J231" s="13">
        <v>89.823182711198442</v>
      </c>
      <c r="M231" s="13">
        <v>114.36642826186963</v>
      </c>
      <c r="N231" s="13">
        <v>85.774821196402229</v>
      </c>
      <c r="O231" s="13">
        <v>85.774821196402229</v>
      </c>
    </row>
    <row r="232" spans="1:15" ht="16" customHeight="1" x14ac:dyDescent="0.2">
      <c r="A232" s="13" t="s">
        <v>496</v>
      </c>
      <c r="B232" s="13" t="s">
        <v>647</v>
      </c>
      <c r="J232" s="13">
        <v>80.412545201277609</v>
      </c>
      <c r="M232" s="13">
        <v>102.38443244307039</v>
      </c>
      <c r="N232" s="13">
        <v>76.788324332302793</v>
      </c>
      <c r="O232" s="13">
        <v>76.788324332302793</v>
      </c>
    </row>
    <row r="233" spans="1:15" ht="16" customHeight="1" x14ac:dyDescent="0.2">
      <c r="A233" s="13" t="s">
        <v>497</v>
      </c>
      <c r="B233" s="13" t="s">
        <v>647</v>
      </c>
      <c r="J233" s="13">
        <v>72.672939979654132</v>
      </c>
      <c r="M233" s="13">
        <v>92.53006101426061</v>
      </c>
      <c r="N233" s="13">
        <v>69.397545760695465</v>
      </c>
      <c r="O233" s="13">
        <v>69.397545760695465</v>
      </c>
    </row>
    <row r="234" spans="1:15" ht="16" customHeight="1" x14ac:dyDescent="0.2">
      <c r="A234" s="13" t="s">
        <v>498</v>
      </c>
      <c r="B234" s="13" t="s">
        <v>647</v>
      </c>
      <c r="J234" s="13">
        <v>67.473435655253837</v>
      </c>
      <c r="M234" s="13">
        <v>85.90984649541268</v>
      </c>
      <c r="N234" s="13">
        <v>64.432384871559506</v>
      </c>
      <c r="O234" s="13">
        <v>64.432384871559506</v>
      </c>
    </row>
    <row r="235" spans="1:15" ht="16" customHeight="1" x14ac:dyDescent="0.2">
      <c r="A235" s="13" t="s">
        <v>499</v>
      </c>
      <c r="B235" s="13" t="s">
        <v>647</v>
      </c>
      <c r="J235" s="13">
        <v>60.604453870625662</v>
      </c>
      <c r="M235" s="13">
        <v>77.163987255158588</v>
      </c>
      <c r="N235" s="13">
        <v>57.872990441368941</v>
      </c>
      <c r="O235" s="13">
        <v>57.872990441368941</v>
      </c>
    </row>
    <row r="236" spans="1:15" ht="16" customHeight="1" x14ac:dyDescent="0.2">
      <c r="A236" s="13" t="s">
        <v>500</v>
      </c>
      <c r="B236" s="13" t="s">
        <v>647</v>
      </c>
      <c r="J236" s="13">
        <v>208.62068965517241</v>
      </c>
      <c r="M236" s="13">
        <v>265.62411191888742</v>
      </c>
      <c r="N236" s="13">
        <v>199.21808393916558</v>
      </c>
      <c r="O236" s="13">
        <v>199.21808393916558</v>
      </c>
    </row>
    <row r="237" spans="1:15" ht="16" customHeight="1" x14ac:dyDescent="0.2">
      <c r="A237" s="13" t="s">
        <v>501</v>
      </c>
      <c r="B237" s="13" t="s">
        <v>647</v>
      </c>
      <c r="J237" s="13">
        <v>187.23693983659314</v>
      </c>
      <c r="M237" s="13">
        <v>238.39747603514891</v>
      </c>
      <c r="N237" s="13">
        <v>178.79810702636169</v>
      </c>
      <c r="O237" s="13">
        <v>178.79810702636169</v>
      </c>
    </row>
    <row r="238" spans="1:15" ht="16" customHeight="1" x14ac:dyDescent="0.2">
      <c r="A238" s="13" t="s">
        <v>502</v>
      </c>
      <c r="B238" s="13" t="s">
        <v>647</v>
      </c>
      <c r="J238" s="13">
        <v>167.44855454532882</v>
      </c>
      <c r="M238" s="13">
        <v>213.20212135585552</v>
      </c>
      <c r="N238" s="13">
        <v>159.90159101689164</v>
      </c>
      <c r="O238" s="13">
        <v>159.90159101689164</v>
      </c>
    </row>
    <row r="239" spans="1:15" ht="16" customHeight="1" x14ac:dyDescent="0.2">
      <c r="A239" s="13" t="s">
        <v>503</v>
      </c>
      <c r="B239" s="13" t="s">
        <v>647</v>
      </c>
      <c r="J239" s="13">
        <v>133.84955752212392</v>
      </c>
      <c r="M239" s="13">
        <v>170.42254968247201</v>
      </c>
      <c r="N239" s="13">
        <v>127.81691226185401</v>
      </c>
      <c r="O239" s="13">
        <v>127.81691226185401</v>
      </c>
    </row>
    <row r="240" spans="1:15" ht="16" customHeight="1" x14ac:dyDescent="0.2">
      <c r="A240" s="13" t="s">
        <v>504</v>
      </c>
      <c r="B240" s="13" t="s">
        <v>647</v>
      </c>
      <c r="J240" s="13">
        <v>109.00900900900901</v>
      </c>
      <c r="M240" s="13">
        <v>138.79458100266186</v>
      </c>
      <c r="N240" s="13">
        <v>104.09593575199639</v>
      </c>
      <c r="O240" s="13">
        <v>104.09593575199639</v>
      </c>
    </row>
    <row r="241" spans="1:15" ht="16" customHeight="1" x14ac:dyDescent="0.2">
      <c r="A241" s="13" t="s">
        <v>505</v>
      </c>
      <c r="B241" s="13" t="s">
        <v>647</v>
      </c>
      <c r="J241" s="13">
        <v>89.21658986175116</v>
      </c>
      <c r="M241" s="13">
        <v>113.59409025839977</v>
      </c>
      <c r="N241" s="13">
        <v>85.195567693799831</v>
      </c>
      <c r="O241" s="13">
        <v>85.195567693799831</v>
      </c>
    </row>
    <row r="242" spans="1:15" ht="16" customHeight="1" x14ac:dyDescent="0.2">
      <c r="A242" s="13" t="s">
        <v>506</v>
      </c>
      <c r="B242" s="13" t="s">
        <v>647</v>
      </c>
      <c r="J242" s="13">
        <v>72.023809523809518</v>
      </c>
      <c r="M242" s="13">
        <v>91.703562448187313</v>
      </c>
      <c r="N242" s="13">
        <v>68.777671836140485</v>
      </c>
      <c r="O242" s="13">
        <v>68.777671836140485</v>
      </c>
    </row>
    <row r="243" spans="1:15" ht="16" customHeight="1" x14ac:dyDescent="0.2">
      <c r="A243" s="13" t="s">
        <v>507</v>
      </c>
      <c r="B243" s="13" t="s">
        <v>647</v>
      </c>
      <c r="J243" s="13">
        <v>66.80469289164941</v>
      </c>
      <c r="M243" s="13">
        <v>85.05837676353606</v>
      </c>
      <c r="N243" s="13">
        <v>63.793782572652049</v>
      </c>
      <c r="O243" s="13">
        <v>63.793782572652049</v>
      </c>
    </row>
    <row r="244" spans="1:15" ht="16" customHeight="1" x14ac:dyDescent="0.2">
      <c r="A244" s="13" t="s">
        <v>508</v>
      </c>
      <c r="B244" s="13" t="s">
        <v>647</v>
      </c>
      <c r="J244" s="13">
        <v>59.900990099009903</v>
      </c>
      <c r="M244" s="13">
        <v>76.268309362848854</v>
      </c>
      <c r="N244" s="13">
        <v>57.201232022136637</v>
      </c>
      <c r="O244" s="13">
        <v>57.201232022136637</v>
      </c>
    </row>
    <row r="245" spans="1:15" ht="16" customHeight="1" x14ac:dyDescent="0.2">
      <c r="A245" s="13" t="s">
        <v>509</v>
      </c>
      <c r="B245" s="13" t="s">
        <v>647</v>
      </c>
      <c r="J245" s="13">
        <v>208.19672131147541</v>
      </c>
      <c r="M245" s="13">
        <v>265.08429865797649</v>
      </c>
      <c r="N245" s="13">
        <v>198.81322399348238</v>
      </c>
      <c r="O245" s="13">
        <v>198.81322399348238</v>
      </c>
    </row>
    <row r="246" spans="1:15" ht="16" customHeight="1" x14ac:dyDescent="0.2">
      <c r="A246" s="13" t="s">
        <v>510</v>
      </c>
      <c r="B246" s="13" t="s">
        <v>647</v>
      </c>
      <c r="J246" s="13">
        <v>167.01516287266085</v>
      </c>
      <c r="M246" s="13">
        <v>212.65030993985573</v>
      </c>
      <c r="N246" s="13">
        <v>159.48773245489178</v>
      </c>
      <c r="O246" s="13">
        <v>159.48773245489178</v>
      </c>
    </row>
    <row r="247" spans="1:15" ht="16" customHeight="1" x14ac:dyDescent="0.2">
      <c r="A247" s="13" t="s">
        <v>511</v>
      </c>
      <c r="B247" s="13" t="s">
        <v>647</v>
      </c>
      <c r="J247" s="13">
        <v>149.18535399217657</v>
      </c>
      <c r="M247" s="13">
        <v>189.948692198153</v>
      </c>
      <c r="N247" s="13">
        <v>142.46151914861474</v>
      </c>
      <c r="O247" s="13">
        <v>142.46151914861474</v>
      </c>
    </row>
    <row r="248" spans="1:15" ht="16" customHeight="1" x14ac:dyDescent="0.2">
      <c r="A248" s="13" t="s">
        <v>512</v>
      </c>
      <c r="B248" s="13" t="s">
        <v>647</v>
      </c>
      <c r="J248" s="13">
        <v>133.40336134453781</v>
      </c>
      <c r="M248" s="13">
        <v>169.85443506445975</v>
      </c>
      <c r="N248" s="13">
        <v>127.39082629834482</v>
      </c>
      <c r="O248" s="13">
        <v>127.39082629834482</v>
      </c>
    </row>
    <row r="249" spans="1:15" ht="16" customHeight="1" x14ac:dyDescent="0.2">
      <c r="A249" s="13" t="s">
        <v>513</v>
      </c>
      <c r="B249" s="13" t="s">
        <v>647</v>
      </c>
      <c r="J249" s="13">
        <v>108.54700854700855</v>
      </c>
      <c r="M249" s="13">
        <v>138.20634374475699</v>
      </c>
      <c r="N249" s="13">
        <v>103.65475780856775</v>
      </c>
      <c r="O249" s="13">
        <v>103.65475780856775</v>
      </c>
    </row>
    <row r="250" spans="1:15" ht="16" customHeight="1" x14ac:dyDescent="0.2">
      <c r="A250" s="13" t="s">
        <v>514</v>
      </c>
      <c r="B250" s="13" t="s">
        <v>647</v>
      </c>
      <c r="J250" s="13">
        <v>88.733624454148455</v>
      </c>
      <c r="M250" s="13">
        <v>112.9791596027009</v>
      </c>
      <c r="N250" s="13">
        <v>84.734369702025674</v>
      </c>
      <c r="O250" s="13">
        <v>84.734369702025674</v>
      </c>
    </row>
    <row r="251" spans="1:15" ht="16" customHeight="1" x14ac:dyDescent="0.2">
      <c r="A251" s="13" t="s">
        <v>515</v>
      </c>
      <c r="B251" s="13" t="s">
        <v>647</v>
      </c>
      <c r="J251" s="13">
        <v>79.287783438217943</v>
      </c>
      <c r="M251" s="13">
        <v>100.9523412879368</v>
      </c>
      <c r="N251" s="13">
        <v>75.714255965952603</v>
      </c>
      <c r="O251" s="13">
        <v>75.714255965952603</v>
      </c>
    </row>
    <row r="252" spans="1:15" ht="16" customHeight="1" x14ac:dyDescent="0.2">
      <c r="A252" s="13" t="s">
        <v>516</v>
      </c>
      <c r="B252" s="13" t="s">
        <v>647</v>
      </c>
      <c r="J252" s="13">
        <v>71.509009009009006</v>
      </c>
      <c r="M252" s="13">
        <v>91.048098075093279</v>
      </c>
      <c r="N252" s="13">
        <v>68.286073556319963</v>
      </c>
      <c r="O252" s="13">
        <v>68.286073556319963</v>
      </c>
    </row>
    <row r="253" spans="1:15" ht="16" customHeight="1" x14ac:dyDescent="0.2">
      <c r="A253" s="13" t="s">
        <v>517</v>
      </c>
      <c r="B253" s="13" t="s">
        <v>647</v>
      </c>
      <c r="J253" s="13">
        <v>66.275277234181345</v>
      </c>
      <c r="M253" s="13">
        <v>84.384303812845758</v>
      </c>
      <c r="N253" s="13">
        <v>63.288227859634318</v>
      </c>
      <c r="O253" s="13">
        <v>63.288227859634318</v>
      </c>
    </row>
    <row r="254" spans="1:15" ht="16" customHeight="1" x14ac:dyDescent="0.2">
      <c r="A254" s="13" t="s">
        <v>518</v>
      </c>
      <c r="B254" s="13" t="s">
        <v>647</v>
      </c>
      <c r="J254" s="13">
        <v>59.345794392523359</v>
      </c>
      <c r="M254" s="13">
        <v>75.561412234283011</v>
      </c>
      <c r="N254" s="13">
        <v>56.671059175712259</v>
      </c>
      <c r="O254" s="13">
        <v>56.671059175712259</v>
      </c>
    </row>
    <row r="255" spans="1:15" ht="16" customHeight="1" x14ac:dyDescent="0.2">
      <c r="A255" s="13" t="s">
        <v>519</v>
      </c>
      <c r="B255" s="13" t="s">
        <v>647</v>
      </c>
      <c r="J255" s="13">
        <v>207.8125</v>
      </c>
      <c r="M255" s="13">
        <v>264.59509289027602</v>
      </c>
      <c r="N255" s="13">
        <v>198.44631966770703</v>
      </c>
      <c r="O255" s="13">
        <v>198.44631966770703</v>
      </c>
    </row>
    <row r="256" spans="1:15" ht="16" customHeight="1" x14ac:dyDescent="0.2">
      <c r="A256" s="13" t="s">
        <v>520</v>
      </c>
      <c r="B256" s="13" t="s">
        <v>647</v>
      </c>
      <c r="J256" s="13">
        <v>166.62281855652029</v>
      </c>
      <c r="M256" s="13">
        <v>212.1507616413935</v>
      </c>
      <c r="N256" s="13">
        <v>159.11307123104513</v>
      </c>
      <c r="O256" s="13">
        <v>159.11307123104513</v>
      </c>
    </row>
    <row r="257" spans="1:15" ht="16" customHeight="1" x14ac:dyDescent="0.2">
      <c r="A257" s="13" t="s">
        <v>521</v>
      </c>
      <c r="B257" s="13" t="s">
        <v>647</v>
      </c>
      <c r="J257" s="13">
        <v>148.78788217789653</v>
      </c>
      <c r="M257" s="13">
        <v>189.44261536629404</v>
      </c>
      <c r="N257" s="13">
        <v>142.08196152472053</v>
      </c>
      <c r="O257" s="13">
        <v>142.08196152472053</v>
      </c>
    </row>
    <row r="258" spans="1:15" ht="16" customHeight="1" x14ac:dyDescent="0.2">
      <c r="A258" s="13" t="s">
        <v>522</v>
      </c>
      <c r="B258" s="13" t="s">
        <v>647</v>
      </c>
      <c r="J258" s="13">
        <v>133</v>
      </c>
      <c r="M258" s="13">
        <v>169.34085944977664</v>
      </c>
      <c r="N258" s="13">
        <v>127.00564458733248</v>
      </c>
      <c r="O258" s="13">
        <v>127.00564458733248</v>
      </c>
    </row>
    <row r="259" spans="1:15" ht="16" customHeight="1" x14ac:dyDescent="0.2">
      <c r="A259" s="13" t="s">
        <v>523</v>
      </c>
      <c r="B259" s="13" t="s">
        <v>647</v>
      </c>
      <c r="J259" s="13">
        <v>108.13008130081302</v>
      </c>
      <c r="M259" s="13">
        <v>137.67549548762329</v>
      </c>
      <c r="N259" s="13">
        <v>103.25662161571748</v>
      </c>
      <c r="O259" s="13">
        <v>103.25662161571748</v>
      </c>
    </row>
    <row r="260" spans="1:15" ht="16" customHeight="1" x14ac:dyDescent="0.2">
      <c r="A260" s="13" t="s">
        <v>524</v>
      </c>
      <c r="B260" s="13" t="s">
        <v>647</v>
      </c>
      <c r="J260" s="13">
        <v>88.298755186721991</v>
      </c>
      <c r="M260" s="13">
        <v>112.42546685462349</v>
      </c>
      <c r="N260" s="13">
        <v>84.31910014096762</v>
      </c>
      <c r="O260" s="13">
        <v>84.31910014096762</v>
      </c>
    </row>
    <row r="261" spans="1:15" ht="16" customHeight="1" x14ac:dyDescent="0.2">
      <c r="A261" s="13" t="s">
        <v>525</v>
      </c>
      <c r="B261" s="13" t="s">
        <v>647</v>
      </c>
      <c r="J261" s="13">
        <v>78.840043628775987</v>
      </c>
      <c r="M261" s="13">
        <v>100.38226125680312</v>
      </c>
      <c r="N261" s="13">
        <v>75.286695942602336</v>
      </c>
      <c r="O261" s="13">
        <v>75.286695942602336</v>
      </c>
    </row>
    <row r="262" spans="1:15" ht="16" customHeight="1" x14ac:dyDescent="0.2">
      <c r="A262" s="13" t="s">
        <v>526</v>
      </c>
      <c r="B262" s="13" t="s">
        <v>647</v>
      </c>
      <c r="J262" s="13">
        <v>71.047008547008545</v>
      </c>
      <c r="M262" s="13">
        <v>90.459860817188371</v>
      </c>
      <c r="N262" s="13">
        <v>67.844895612891278</v>
      </c>
      <c r="O262" s="13">
        <v>67.844895612891278</v>
      </c>
    </row>
    <row r="263" spans="1:15" ht="16" customHeight="1" x14ac:dyDescent="0.2">
      <c r="A263" s="13" t="s">
        <v>527</v>
      </c>
      <c r="B263" s="13" t="s">
        <v>647</v>
      </c>
      <c r="J263" s="13">
        <v>65.800865800865807</v>
      </c>
      <c r="M263" s="13">
        <v>83.780264415473908</v>
      </c>
      <c r="N263" s="13">
        <v>62.835198311605431</v>
      </c>
      <c r="O263" s="13">
        <v>62.835198311605431</v>
      </c>
    </row>
    <row r="264" spans="1:15" ht="16" customHeight="1" x14ac:dyDescent="0.2">
      <c r="A264" s="13" t="s">
        <v>528</v>
      </c>
      <c r="B264" s="13" t="s">
        <v>647</v>
      </c>
      <c r="J264" s="13">
        <v>58.849557522123888</v>
      </c>
      <c r="M264" s="13">
        <v>74.929583827334795</v>
      </c>
      <c r="N264" s="13">
        <v>56.197187870501097</v>
      </c>
      <c r="O264" s="13">
        <v>56.197187870501097</v>
      </c>
    </row>
    <row r="265" spans="1:15" ht="16" customHeight="1" x14ac:dyDescent="0.2">
      <c r="A265" s="13" t="s">
        <v>529</v>
      </c>
      <c r="B265" s="13" t="s">
        <v>647</v>
      </c>
      <c r="J265" s="13">
        <v>207.4239049740163</v>
      </c>
      <c r="M265" s="13">
        <v>264.10031833630615</v>
      </c>
      <c r="N265" s="13">
        <v>198.07523875222961</v>
      </c>
      <c r="O265" s="13">
        <v>198.07523875222961</v>
      </c>
    </row>
    <row r="266" spans="1:15" ht="16" customHeight="1" x14ac:dyDescent="0.2">
      <c r="A266" s="13" t="s">
        <v>530</v>
      </c>
      <c r="B266" s="13" t="s">
        <v>647</v>
      </c>
      <c r="J266" s="13">
        <v>186.02855012251004</v>
      </c>
      <c r="M266" s="13">
        <v>236.8589064657271</v>
      </c>
      <c r="N266" s="13">
        <v>177.64417984929531</v>
      </c>
      <c r="O266" s="13">
        <v>177.64417984929531</v>
      </c>
    </row>
    <row r="267" spans="1:15" ht="16" customHeight="1" x14ac:dyDescent="0.2">
      <c r="A267" s="13" t="s">
        <v>531</v>
      </c>
      <c r="B267" s="13" t="s">
        <v>647</v>
      </c>
      <c r="J267" s="13">
        <v>166.22641060422177</v>
      </c>
      <c r="M267" s="13">
        <v>211.64603936067954</v>
      </c>
      <c r="N267" s="13">
        <v>158.73452952050965</v>
      </c>
      <c r="O267" s="13">
        <v>158.73452952050965</v>
      </c>
    </row>
    <row r="268" spans="1:15" ht="16" customHeight="1" x14ac:dyDescent="0.2">
      <c r="A268" s="13" t="s">
        <v>532</v>
      </c>
      <c r="B268" s="13" t="s">
        <v>647</v>
      </c>
      <c r="J268" s="13">
        <v>148.3865485522486</v>
      </c>
      <c r="M268" s="13">
        <v>188.93162152348714</v>
      </c>
      <c r="N268" s="13">
        <v>141.69871614261535</v>
      </c>
      <c r="O268" s="13">
        <v>141.69871614261535</v>
      </c>
    </row>
    <row r="269" spans="1:15" ht="16" customHeight="1" x14ac:dyDescent="0.2">
      <c r="A269" s="13" t="s">
        <v>533</v>
      </c>
      <c r="B269" s="13" t="s">
        <v>647</v>
      </c>
      <c r="J269" s="13">
        <v>132.59301442672742</v>
      </c>
      <c r="M269" s="13">
        <v>168.8226693237493</v>
      </c>
      <c r="N269" s="13">
        <v>126.61700199281196</v>
      </c>
      <c r="O269" s="13">
        <v>126.61700199281196</v>
      </c>
    </row>
    <row r="270" spans="1:15" ht="16" customHeight="1" x14ac:dyDescent="0.2">
      <c r="A270" s="13" t="s">
        <v>534</v>
      </c>
      <c r="B270" s="13" t="s">
        <v>647</v>
      </c>
      <c r="J270" s="13">
        <v>107.71010023130299</v>
      </c>
      <c r="M270" s="13">
        <v>137.14075898188295</v>
      </c>
      <c r="N270" s="13">
        <v>102.85556923641221</v>
      </c>
      <c r="O270" s="13">
        <v>102.85556923641221</v>
      </c>
    </row>
    <row r="271" spans="1:15" ht="16" customHeight="1" x14ac:dyDescent="0.2">
      <c r="A271" s="13" t="s">
        <v>535</v>
      </c>
      <c r="B271" s="13" t="s">
        <v>647</v>
      </c>
      <c r="J271" s="13">
        <v>87.861635220125791</v>
      </c>
      <c r="M271" s="13">
        <v>111.8689084273599</v>
      </c>
      <c r="N271" s="13">
        <v>83.901681320519927</v>
      </c>
      <c r="O271" s="13">
        <v>83.901681320519927</v>
      </c>
    </row>
    <row r="272" spans="1:15" ht="16" customHeight="1" x14ac:dyDescent="0.2">
      <c r="A272" s="13" t="s">
        <v>536</v>
      </c>
      <c r="B272" s="13" t="s">
        <v>647</v>
      </c>
      <c r="J272" s="13">
        <v>78.390662701307448</v>
      </c>
      <c r="M272" s="13">
        <v>99.810091689300393</v>
      </c>
      <c r="N272" s="13">
        <v>74.857568766975291</v>
      </c>
      <c r="O272" s="13">
        <v>74.857568766975291</v>
      </c>
    </row>
    <row r="273" spans="1:15" ht="16" customHeight="1" x14ac:dyDescent="0.2">
      <c r="A273" s="13" t="s">
        <v>537</v>
      </c>
      <c r="B273" s="13" t="s">
        <v>647</v>
      </c>
      <c r="J273" s="13">
        <v>70.584074373484228</v>
      </c>
      <c r="M273" s="13">
        <v>89.870434720847939</v>
      </c>
      <c r="N273" s="13">
        <v>67.402826040635958</v>
      </c>
      <c r="O273" s="13">
        <v>67.402826040635958</v>
      </c>
    </row>
    <row r="274" spans="1:15" ht="16" customHeight="1" x14ac:dyDescent="0.2">
      <c r="A274" s="13" t="s">
        <v>538</v>
      </c>
      <c r="B274" s="13" t="s">
        <v>647</v>
      </c>
      <c r="J274" s="13">
        <v>58.354218880534674</v>
      </c>
      <c r="M274" s="13">
        <v>74.298899080828008</v>
      </c>
      <c r="N274" s="13">
        <v>55.724174310621009</v>
      </c>
      <c r="O274" s="13">
        <v>55.724174310621009</v>
      </c>
    </row>
    <row r="275" spans="1:15" ht="16" customHeight="1" x14ac:dyDescent="0.2">
      <c r="A275" s="13" t="s">
        <v>539</v>
      </c>
      <c r="B275" s="13" t="s">
        <v>647</v>
      </c>
      <c r="J275" s="13">
        <v>185.38341767224625</v>
      </c>
      <c r="M275" s="13">
        <v>236.03749831845931</v>
      </c>
      <c r="N275" s="13">
        <v>177.0281237388445</v>
      </c>
      <c r="O275" s="13">
        <v>177.0281237388445</v>
      </c>
    </row>
    <row r="276" spans="1:15" ht="16" customHeight="1" x14ac:dyDescent="0.2">
      <c r="A276" s="13" t="s">
        <v>540</v>
      </c>
      <c r="B276" s="13" t="s">
        <v>647</v>
      </c>
      <c r="J276" s="13">
        <v>165.57478569798911</v>
      </c>
      <c r="M276" s="13">
        <v>210.81636476172977</v>
      </c>
      <c r="N276" s="13">
        <v>158.11227357129732</v>
      </c>
      <c r="O276" s="13">
        <v>158.11227357129732</v>
      </c>
    </row>
    <row r="277" spans="1:15" ht="16" customHeight="1" x14ac:dyDescent="0.2">
      <c r="A277" s="13" t="s">
        <v>541</v>
      </c>
      <c r="B277" s="13" t="s">
        <v>647</v>
      </c>
      <c r="J277" s="13">
        <v>131.92520775623271</v>
      </c>
      <c r="M277" s="13">
        <v>167.97239146263749</v>
      </c>
      <c r="N277" s="13">
        <v>125.97929359697812</v>
      </c>
      <c r="O277" s="13">
        <v>125.97929359697812</v>
      </c>
    </row>
    <row r="278" spans="1:15" ht="16" customHeight="1" x14ac:dyDescent="0.2">
      <c r="A278" s="13" t="s">
        <v>542</v>
      </c>
      <c r="B278" s="13" t="s">
        <v>647</v>
      </c>
      <c r="J278" s="13">
        <v>107.02247191011237</v>
      </c>
      <c r="M278" s="13">
        <v>136.26524341126319</v>
      </c>
      <c r="N278" s="13">
        <v>102.19893255844738</v>
      </c>
      <c r="O278" s="13">
        <v>102.19893255844738</v>
      </c>
    </row>
    <row r="279" spans="1:15" ht="16" customHeight="1" x14ac:dyDescent="0.2">
      <c r="A279" s="13" t="s">
        <v>543</v>
      </c>
      <c r="B279" s="13" t="s">
        <v>647</v>
      </c>
      <c r="J279" s="13">
        <v>87.147962830593286</v>
      </c>
      <c r="M279" s="13">
        <v>110.96023251902149</v>
      </c>
      <c r="N279" s="13">
        <v>83.22017438926612</v>
      </c>
      <c r="O279" s="13">
        <v>83.22017438926612</v>
      </c>
    </row>
    <row r="280" spans="1:15" ht="16" customHeight="1" x14ac:dyDescent="0.2">
      <c r="A280" s="13" t="s">
        <v>544</v>
      </c>
      <c r="B280" s="13" t="s">
        <v>647</v>
      </c>
      <c r="J280" s="13">
        <v>77.658425225739379</v>
      </c>
      <c r="M280" s="13">
        <v>98.877777979270078</v>
      </c>
      <c r="N280" s="13">
        <v>74.158333484452555</v>
      </c>
      <c r="O280" s="13">
        <v>74.158333484452555</v>
      </c>
    </row>
    <row r="281" spans="1:15" ht="16" customHeight="1" x14ac:dyDescent="0.2">
      <c r="A281" s="13" t="s">
        <v>545</v>
      </c>
      <c r="B281" s="13" t="s">
        <v>647</v>
      </c>
      <c r="J281" s="13">
        <v>69.831378299120232</v>
      </c>
      <c r="M281" s="13">
        <v>88.912072313800778</v>
      </c>
      <c r="N281" s="13">
        <v>66.684054235350587</v>
      </c>
      <c r="O281" s="13">
        <v>66.684054235350587</v>
      </c>
    </row>
    <row r="282" spans="1:15" ht="16" customHeight="1" x14ac:dyDescent="0.2">
      <c r="A282" s="13" t="s">
        <v>546</v>
      </c>
      <c r="B282" s="13" t="s">
        <v>647</v>
      </c>
      <c r="J282" s="13">
        <v>64.555755586148479</v>
      </c>
      <c r="M282" s="13">
        <v>82.194940852542118</v>
      </c>
      <c r="N282" s="13">
        <v>61.646205639406588</v>
      </c>
      <c r="O282" s="13">
        <v>61.646205639406588</v>
      </c>
    </row>
    <row r="283" spans="1:15" ht="16" customHeight="1" x14ac:dyDescent="0.2">
      <c r="A283" s="13" t="s">
        <v>547</v>
      </c>
      <c r="B283" s="13" t="s">
        <v>647</v>
      </c>
      <c r="J283" s="13">
        <v>57.55287009063445</v>
      </c>
      <c r="M283" s="13">
        <v>73.278590112401361</v>
      </c>
      <c r="N283" s="13">
        <v>54.95894258430102</v>
      </c>
      <c r="O283" s="13">
        <v>54.95894258430102</v>
      </c>
    </row>
    <row r="284" spans="1:15" ht="16" customHeight="1" x14ac:dyDescent="0.2">
      <c r="A284" s="13" t="s">
        <v>548</v>
      </c>
      <c r="B284" s="13" t="s">
        <v>647</v>
      </c>
      <c r="J284" s="13">
        <v>185.09033339541836</v>
      </c>
      <c r="M284" s="13">
        <v>235.66433182726192</v>
      </c>
      <c r="N284" s="13">
        <v>176.74824887044645</v>
      </c>
      <c r="O284" s="13">
        <v>176.74824887044645</v>
      </c>
    </row>
    <row r="285" spans="1:15" ht="16" customHeight="1" x14ac:dyDescent="0.2">
      <c r="A285" s="13" t="s">
        <v>549</v>
      </c>
      <c r="B285" s="13" t="s">
        <v>647</v>
      </c>
      <c r="J285" s="13">
        <v>165.27894720429114</v>
      </c>
      <c r="M285" s="13">
        <v>210.43969149269864</v>
      </c>
      <c r="N285" s="13">
        <v>157.82976861952397</v>
      </c>
      <c r="O285" s="13">
        <v>157.82976861952397</v>
      </c>
    </row>
    <row r="286" spans="1:15" ht="16" customHeight="1" x14ac:dyDescent="0.2">
      <c r="A286" s="13" t="s">
        <v>550</v>
      </c>
      <c r="B286" s="13" t="s">
        <v>647</v>
      </c>
      <c r="J286" s="13">
        <v>147.42834889521478</v>
      </c>
      <c r="M286" s="13">
        <v>187.7116038284</v>
      </c>
      <c r="N286" s="13">
        <v>140.78370287129999</v>
      </c>
      <c r="O286" s="13">
        <v>140.78370287129999</v>
      </c>
    </row>
    <row r="287" spans="1:15" ht="16" customHeight="1" x14ac:dyDescent="0.2">
      <c r="A287" s="13" t="s">
        <v>551</v>
      </c>
      <c r="B287" s="13" t="s">
        <v>647</v>
      </c>
      <c r="J287" s="13">
        <v>131.6225165562914</v>
      </c>
      <c r="M287" s="13">
        <v>167.58699305702888</v>
      </c>
      <c r="N287" s="13">
        <v>125.69024479277167</v>
      </c>
      <c r="O287" s="13">
        <v>125.69024479277167</v>
      </c>
    </row>
    <row r="288" spans="1:15" ht="16" customHeight="1" x14ac:dyDescent="0.2">
      <c r="A288" s="13" t="s">
        <v>552</v>
      </c>
      <c r="B288" s="13" t="s">
        <v>647</v>
      </c>
      <c r="J288" s="13">
        <v>106.71140939597315</v>
      </c>
      <c r="M288" s="13">
        <v>135.8691863173764</v>
      </c>
      <c r="N288" s="13">
        <v>101.90188973803231</v>
      </c>
      <c r="O288" s="13">
        <v>101.90188973803231</v>
      </c>
    </row>
    <row r="289" spans="1:15" ht="16" customHeight="1" x14ac:dyDescent="0.2">
      <c r="A289" s="13" t="s">
        <v>553</v>
      </c>
      <c r="B289" s="13" t="s">
        <v>647</v>
      </c>
      <c r="J289" s="13">
        <v>86.825938566552907</v>
      </c>
      <c r="M289" s="13">
        <v>110.55021849168104</v>
      </c>
      <c r="N289" s="13">
        <v>82.912663868760774</v>
      </c>
      <c r="O289" s="13">
        <v>82.912663868760774</v>
      </c>
    </row>
    <row r="290" spans="1:15" ht="16" customHeight="1" x14ac:dyDescent="0.2">
      <c r="A290" s="13" t="s">
        <v>554</v>
      </c>
      <c r="B290" s="13" t="s">
        <v>647</v>
      </c>
      <c r="J290" s="13">
        <v>77.328612559333877</v>
      </c>
      <c r="M290" s="13">
        <v>98.45784745004805</v>
      </c>
      <c r="N290" s="13">
        <v>73.843385587536034</v>
      </c>
      <c r="O290" s="13">
        <v>73.843385587536034</v>
      </c>
    </row>
    <row r="291" spans="1:15" ht="16" customHeight="1" x14ac:dyDescent="0.2">
      <c r="A291" s="13" t="s">
        <v>555</v>
      </c>
      <c r="B291" s="13" t="s">
        <v>647</v>
      </c>
      <c r="J291" s="13">
        <v>69.493006993007</v>
      </c>
      <c r="M291" s="13">
        <v>88.481244586053705</v>
      </c>
      <c r="N291" s="13">
        <v>66.360933439540275</v>
      </c>
      <c r="O291" s="13">
        <v>66.360933439540275</v>
      </c>
    </row>
    <row r="292" spans="1:15" ht="16" customHeight="1" x14ac:dyDescent="0.2">
      <c r="A292" s="13" t="s">
        <v>556</v>
      </c>
      <c r="B292" s="13" t="s">
        <v>647</v>
      </c>
      <c r="J292" s="13">
        <v>64.209994952044426</v>
      </c>
      <c r="M292" s="13">
        <v>81.754704740188131</v>
      </c>
      <c r="N292" s="13">
        <v>61.316028555141102</v>
      </c>
      <c r="O292" s="13">
        <v>61.316028555141102</v>
      </c>
    </row>
    <row r="293" spans="1:15" ht="16" customHeight="1" x14ac:dyDescent="0.2">
      <c r="A293" s="13" t="s">
        <v>557</v>
      </c>
      <c r="B293" s="13" t="s">
        <v>647</v>
      </c>
      <c r="J293" s="13">
        <v>57.194244604316545</v>
      </c>
      <c r="M293" s="13">
        <v>72.821973961471542</v>
      </c>
      <c r="N293" s="13">
        <v>54.616480471103657</v>
      </c>
      <c r="O293" s="13">
        <v>54.616480471103657</v>
      </c>
    </row>
    <row r="294" spans="1:15" ht="16" customHeight="1" x14ac:dyDescent="0.2">
      <c r="A294" s="13" t="s">
        <v>558</v>
      </c>
      <c r="B294" s="13" t="s">
        <v>647</v>
      </c>
      <c r="J294" s="13">
        <v>184.71771007112147</v>
      </c>
      <c r="M294" s="13">
        <v>235.1898930754765</v>
      </c>
      <c r="N294" s="13">
        <v>176.39241980660739</v>
      </c>
      <c r="O294" s="13">
        <v>176.39241980660739</v>
      </c>
    </row>
    <row r="295" spans="1:15" ht="16" customHeight="1" x14ac:dyDescent="0.2">
      <c r="A295" s="13" t="s">
        <v>559</v>
      </c>
      <c r="B295" s="13" t="s">
        <v>647</v>
      </c>
      <c r="J295" s="13">
        <v>164.90299823633168</v>
      </c>
      <c r="M295" s="13">
        <v>209.96101839989029</v>
      </c>
      <c r="N295" s="13">
        <v>157.47076379991773</v>
      </c>
      <c r="O295" s="13">
        <v>157.47076379991773</v>
      </c>
    </row>
    <row r="296" spans="1:15" ht="16" customHeight="1" x14ac:dyDescent="0.2">
      <c r="A296" s="13" t="s">
        <v>560</v>
      </c>
      <c r="B296" s="13" t="s">
        <v>647</v>
      </c>
      <c r="J296" s="13">
        <v>147.04854436794483</v>
      </c>
      <c r="M296" s="13">
        <v>187.22802168501045</v>
      </c>
      <c r="N296" s="13">
        <v>140.42101626375785</v>
      </c>
      <c r="O296" s="13">
        <v>140.42101626375785</v>
      </c>
    </row>
    <row r="297" spans="1:15" ht="16" customHeight="1" x14ac:dyDescent="0.2">
      <c r="A297" s="13" t="s">
        <v>561</v>
      </c>
      <c r="B297" s="13" t="s">
        <v>647</v>
      </c>
      <c r="J297" s="13">
        <v>131.23830318153466</v>
      </c>
      <c r="M297" s="13">
        <v>167.09779739467245</v>
      </c>
      <c r="N297" s="13">
        <v>125.32334804600434</v>
      </c>
      <c r="O297" s="13">
        <v>125.32334804600434</v>
      </c>
    </row>
    <row r="298" spans="1:15" ht="16" customHeight="1" x14ac:dyDescent="0.2">
      <c r="A298" s="13" t="s">
        <v>562</v>
      </c>
      <c r="B298" s="13" t="s">
        <v>647</v>
      </c>
      <c r="J298" s="13">
        <v>119.90595611285272</v>
      </c>
      <c r="M298" s="13">
        <v>152.66900497216301</v>
      </c>
      <c r="N298" s="13">
        <v>114.50175372912226</v>
      </c>
      <c r="O298" s="13">
        <v>114.50175372912226</v>
      </c>
    </row>
    <row r="299" spans="1:15" ht="16" customHeight="1" x14ac:dyDescent="0.2">
      <c r="A299" s="13" t="s">
        <v>563</v>
      </c>
      <c r="B299" s="13" t="s">
        <v>647</v>
      </c>
      <c r="J299" s="13">
        <v>106.31711939355654</v>
      </c>
      <c r="M299" s="13">
        <v>135.36716069420586</v>
      </c>
      <c r="N299" s="13">
        <v>101.52537052065441</v>
      </c>
      <c r="O299" s="13">
        <v>101.52537052065441</v>
      </c>
    </row>
    <row r="300" spans="1:15" ht="16" customHeight="1" x14ac:dyDescent="0.2">
      <c r="A300" s="13" t="s">
        <v>564</v>
      </c>
      <c r="B300" s="13" t="s">
        <v>647</v>
      </c>
      <c r="J300" s="13">
        <v>86.418485237483949</v>
      </c>
      <c r="M300" s="13">
        <v>110.03143280047645</v>
      </c>
      <c r="N300" s="13">
        <v>82.523574600357335</v>
      </c>
      <c r="O300" s="13">
        <v>82.523574600357335</v>
      </c>
    </row>
    <row r="301" spans="1:15" ht="16" customHeight="1" x14ac:dyDescent="0.2">
      <c r="A301" s="13" t="s">
        <v>565</v>
      </c>
      <c r="B301" s="13" t="s">
        <v>647</v>
      </c>
      <c r="J301" s="13">
        <v>76.911827878366879</v>
      </c>
      <c r="M301" s="13">
        <v>97.927180712601057</v>
      </c>
      <c r="N301" s="13">
        <v>73.445385534450793</v>
      </c>
      <c r="O301" s="13">
        <v>73.445385534450793</v>
      </c>
    </row>
    <row r="302" spans="1:15" ht="16" customHeight="1" x14ac:dyDescent="0.2">
      <c r="A302" s="13" t="s">
        <v>566</v>
      </c>
      <c r="B302" s="13" t="s">
        <v>647</v>
      </c>
      <c r="J302" s="13">
        <v>69.065988181221272</v>
      </c>
      <c r="M302" s="13">
        <v>87.937547348542296</v>
      </c>
      <c r="N302" s="13">
        <v>65.953160511406722</v>
      </c>
      <c r="O302" s="13">
        <v>65.953160511406722</v>
      </c>
    </row>
    <row r="303" spans="1:15" ht="16" customHeight="1" x14ac:dyDescent="0.2">
      <c r="A303" s="13" t="s">
        <v>567</v>
      </c>
      <c r="B303" s="13" t="s">
        <v>647</v>
      </c>
      <c r="J303" s="13">
        <v>56.743088334457191</v>
      </c>
      <c r="M303" s="13">
        <v>72.247543957831397</v>
      </c>
      <c r="N303" s="13">
        <v>54.185657968373548</v>
      </c>
      <c r="O303" s="13">
        <v>54.185657968373548</v>
      </c>
    </row>
    <row r="304" spans="1:15" ht="16" customHeight="1" x14ac:dyDescent="0.2">
      <c r="A304" s="13" t="s">
        <v>568</v>
      </c>
      <c r="B304" s="13" t="s">
        <v>647</v>
      </c>
      <c r="J304" s="13">
        <v>205.78703703703707</v>
      </c>
      <c r="M304" s="13">
        <v>262.01619334943518</v>
      </c>
      <c r="N304" s="13">
        <v>196.51214501207639</v>
      </c>
      <c r="O304" s="13">
        <v>196.51214501207639</v>
      </c>
    </row>
    <row r="305" spans="1:15" ht="16" customHeight="1" x14ac:dyDescent="0.2">
      <c r="A305" s="13" t="s">
        <v>569</v>
      </c>
      <c r="B305" s="13" t="s">
        <v>647</v>
      </c>
      <c r="J305" s="13">
        <v>164.56106252024625</v>
      </c>
      <c r="M305" s="13">
        <v>209.52565232441299</v>
      </c>
      <c r="N305" s="13">
        <v>157.14423924330976</v>
      </c>
      <c r="O305" s="13">
        <v>157.14423924330976</v>
      </c>
    </row>
    <row r="306" spans="1:15" ht="16" customHeight="1" x14ac:dyDescent="0.2">
      <c r="A306" s="13" t="s">
        <v>570</v>
      </c>
      <c r="B306" s="13" t="s">
        <v>647</v>
      </c>
      <c r="J306" s="13">
        <v>130.88928150765614</v>
      </c>
      <c r="M306" s="13">
        <v>166.65340919752063</v>
      </c>
      <c r="N306" s="13">
        <v>124.99005689814047</v>
      </c>
      <c r="O306" s="13">
        <v>124.99005689814047</v>
      </c>
    </row>
    <row r="307" spans="1:15" ht="16" customHeight="1" x14ac:dyDescent="0.2">
      <c r="A307" s="13" t="s">
        <v>571</v>
      </c>
      <c r="B307" s="13" t="s">
        <v>647</v>
      </c>
      <c r="J307" s="13">
        <v>119.55352339967726</v>
      </c>
      <c r="M307" s="13">
        <v>152.22027370488968</v>
      </c>
      <c r="N307" s="13">
        <v>114.16520527866726</v>
      </c>
      <c r="O307" s="13">
        <v>114.16520527866726</v>
      </c>
    </row>
    <row r="308" spans="1:15" ht="16" customHeight="1" x14ac:dyDescent="0.2">
      <c r="A308" s="13" t="s">
        <v>572</v>
      </c>
      <c r="B308" s="13" t="s">
        <v>647</v>
      </c>
      <c r="J308" s="13">
        <v>105.9594755661502</v>
      </c>
      <c r="M308" s="13">
        <v>134.91179443022168</v>
      </c>
      <c r="N308" s="13">
        <v>101.18384582266626</v>
      </c>
      <c r="O308" s="13">
        <v>101.18384582266626</v>
      </c>
    </row>
    <row r="309" spans="1:15" ht="16" customHeight="1" x14ac:dyDescent="0.2">
      <c r="A309" s="13" t="s">
        <v>573</v>
      </c>
      <c r="B309" s="13" t="s">
        <v>647</v>
      </c>
      <c r="J309" s="13">
        <v>86.049606775559596</v>
      </c>
      <c r="M309" s="13">
        <v>109.56176215555327</v>
      </c>
      <c r="N309" s="13">
        <v>82.171321616664954</v>
      </c>
      <c r="O309" s="13">
        <v>82.171321616664954</v>
      </c>
    </row>
    <row r="310" spans="1:15" ht="16" customHeight="1" x14ac:dyDescent="0.2">
      <c r="A310" s="13" t="s">
        <v>574</v>
      </c>
      <c r="B310" s="13" t="s">
        <v>647</v>
      </c>
      <c r="J310" s="13">
        <v>76.535004648920392</v>
      </c>
      <c r="M310" s="13">
        <v>97.447394475494974</v>
      </c>
      <c r="N310" s="13">
        <v>73.085545856621223</v>
      </c>
      <c r="O310" s="13">
        <v>73.085545856621223</v>
      </c>
    </row>
    <row r="311" spans="1:15" ht="16" customHeight="1" x14ac:dyDescent="0.2">
      <c r="A311" s="13" t="s">
        <v>575</v>
      </c>
      <c r="B311" s="13" t="s">
        <v>647</v>
      </c>
      <c r="J311" s="13">
        <v>68.680469715698393</v>
      </c>
      <c r="M311" s="13">
        <v>87.446689993012939</v>
      </c>
      <c r="N311" s="13">
        <v>65.585017494759711</v>
      </c>
      <c r="O311" s="13">
        <v>65.585017494759711</v>
      </c>
    </row>
    <row r="312" spans="1:15" ht="16" customHeight="1" x14ac:dyDescent="0.2">
      <c r="A312" s="13" t="s">
        <v>576</v>
      </c>
      <c r="B312" s="13" t="s">
        <v>647</v>
      </c>
      <c r="J312" s="13">
        <v>56.337135614702156</v>
      </c>
      <c r="M312" s="13">
        <v>71.730668901746498</v>
      </c>
      <c r="N312" s="13">
        <v>53.798001676309873</v>
      </c>
      <c r="O312" s="13">
        <v>53.798001676309873</v>
      </c>
    </row>
    <row r="313" spans="1:15" ht="16" customHeight="1" x14ac:dyDescent="0.2">
      <c r="A313" s="13" t="s">
        <v>577</v>
      </c>
      <c r="B313" s="13" t="s">
        <v>647</v>
      </c>
      <c r="J313" s="13">
        <v>183.88774967722358</v>
      </c>
      <c r="M313" s="13">
        <v>234.13315468140169</v>
      </c>
      <c r="N313" s="13">
        <v>175.59986601105126</v>
      </c>
      <c r="O313" s="13">
        <v>175.59986601105126</v>
      </c>
    </row>
    <row r="314" spans="1:15" ht="16" customHeight="1" x14ac:dyDescent="0.2">
      <c r="A314" s="13" t="s">
        <v>578</v>
      </c>
      <c r="B314" s="13" t="s">
        <v>647</v>
      </c>
      <c r="J314" s="13">
        <v>164.06633802578318</v>
      </c>
      <c r="M314" s="13">
        <v>208.89574953431352</v>
      </c>
      <c r="N314" s="13">
        <v>156.67181215073515</v>
      </c>
      <c r="O314" s="13">
        <v>156.67181215073515</v>
      </c>
    </row>
    <row r="315" spans="1:15" ht="16" customHeight="1" x14ac:dyDescent="0.2">
      <c r="A315" s="13" t="s">
        <v>579</v>
      </c>
      <c r="B315" s="13" t="s">
        <v>647</v>
      </c>
      <c r="J315" s="13">
        <v>146.20412722853752</v>
      </c>
      <c r="M315" s="13">
        <v>186.15287639086489</v>
      </c>
      <c r="N315" s="13">
        <v>139.61465729314867</v>
      </c>
      <c r="O315" s="13">
        <v>139.61465729314867</v>
      </c>
    </row>
    <row r="316" spans="1:15" ht="16" customHeight="1" x14ac:dyDescent="0.2">
      <c r="A316" s="13" t="s">
        <v>580</v>
      </c>
      <c r="B316" s="13" t="s">
        <v>647</v>
      </c>
      <c r="J316" s="13">
        <v>130.38502961766295</v>
      </c>
      <c r="M316" s="13">
        <v>166.01137575067386</v>
      </c>
      <c r="N316" s="13">
        <v>124.50853181300539</v>
      </c>
      <c r="O316" s="13">
        <v>124.50853181300539</v>
      </c>
    </row>
    <row r="317" spans="1:15" ht="16" customHeight="1" x14ac:dyDescent="0.2">
      <c r="A317" s="13" t="s">
        <v>581</v>
      </c>
      <c r="B317" s="13" t="s">
        <v>647</v>
      </c>
      <c r="J317" s="13">
        <v>119.04469246275636</v>
      </c>
      <c r="M317" s="13">
        <v>151.57241003441735</v>
      </c>
      <c r="N317" s="13">
        <v>113.67930752581302</v>
      </c>
      <c r="O317" s="13">
        <v>113.67930752581302</v>
      </c>
    </row>
    <row r="318" spans="1:15" ht="16" customHeight="1" x14ac:dyDescent="0.2">
      <c r="A318" s="13" t="s">
        <v>582</v>
      </c>
      <c r="B318" s="13" t="s">
        <v>647</v>
      </c>
      <c r="J318" s="13">
        <v>105.4436581382689</v>
      </c>
      <c r="M318" s="13">
        <v>134.25503528317964</v>
      </c>
      <c r="N318" s="13">
        <v>100.69127646238474</v>
      </c>
      <c r="O318" s="13">
        <v>100.69127646238474</v>
      </c>
    </row>
    <row r="319" spans="1:15" ht="16" customHeight="1" x14ac:dyDescent="0.2">
      <c r="A319" s="13" t="s">
        <v>583</v>
      </c>
      <c r="B319" s="13" t="s">
        <v>647</v>
      </c>
      <c r="J319" s="13">
        <v>85.518763796909482</v>
      </c>
      <c r="M319" s="13">
        <v>108.88587188309096</v>
      </c>
      <c r="N319" s="13">
        <v>81.664403912318221</v>
      </c>
      <c r="O319" s="13">
        <v>81.664403912318221</v>
      </c>
    </row>
    <row r="320" spans="1:15" ht="16" customHeight="1" x14ac:dyDescent="0.2">
      <c r="A320" s="13" t="s">
        <v>584</v>
      </c>
      <c r="B320" s="13" t="s">
        <v>647</v>
      </c>
      <c r="J320" s="13">
        <v>75.993565851936111</v>
      </c>
      <c r="M320" s="13">
        <v>96.758013188120742</v>
      </c>
      <c r="N320" s="13">
        <v>72.568509891090557</v>
      </c>
      <c r="O320" s="13">
        <v>72.568509891090557</v>
      </c>
    </row>
    <row r="321" spans="1:15" ht="16" customHeight="1" x14ac:dyDescent="0.2">
      <c r="A321" s="13" t="s">
        <v>585</v>
      </c>
      <c r="B321" s="13" t="s">
        <v>647</v>
      </c>
      <c r="J321" s="13">
        <v>68.127462014631405</v>
      </c>
      <c r="M321" s="13">
        <v>86.742578719471382</v>
      </c>
      <c r="N321" s="13">
        <v>65.056934039603533</v>
      </c>
      <c r="O321" s="13">
        <v>65.056934039603533</v>
      </c>
    </row>
    <row r="322" spans="1:15" ht="16" customHeight="1" x14ac:dyDescent="0.2">
      <c r="A322" s="13" t="s">
        <v>586</v>
      </c>
      <c r="B322" s="13" t="s">
        <v>647</v>
      </c>
      <c r="J322" s="13">
        <v>55.757052389176735</v>
      </c>
      <c r="M322" s="13">
        <v>70.992083999770017</v>
      </c>
      <c r="N322" s="13">
        <v>53.244062999827513</v>
      </c>
      <c r="O322" s="13">
        <v>53.244062999827513</v>
      </c>
    </row>
    <row r="323" spans="1:15" ht="16" customHeight="1" x14ac:dyDescent="0.2">
      <c r="A323" s="13" t="s">
        <v>587</v>
      </c>
      <c r="B323" s="13" t="s">
        <v>647</v>
      </c>
      <c r="J323" s="13">
        <v>204.67071461933674</v>
      </c>
      <c r="M323" s="13">
        <v>260.59484750254472</v>
      </c>
      <c r="N323" s="13">
        <v>195.44613562690853</v>
      </c>
      <c r="O323" s="13">
        <v>195.44613562690853</v>
      </c>
    </row>
    <row r="324" spans="1:15" ht="16" customHeight="1" x14ac:dyDescent="0.2">
      <c r="A324" s="13" t="s">
        <v>588</v>
      </c>
      <c r="B324" s="13" t="s">
        <v>647</v>
      </c>
      <c r="J324" s="13">
        <v>183.25526932084327</v>
      </c>
      <c r="M324" s="13">
        <v>233.32785568039017</v>
      </c>
      <c r="N324" s="13">
        <v>174.99589176029264</v>
      </c>
      <c r="O324" s="13">
        <v>174.99589176029264</v>
      </c>
    </row>
    <row r="325" spans="1:15" ht="16" customHeight="1" x14ac:dyDescent="0.2">
      <c r="A325" s="13" t="s">
        <v>589</v>
      </c>
      <c r="B325" s="13" t="s">
        <v>647</v>
      </c>
      <c r="J325" s="13">
        <v>163.42940685045951</v>
      </c>
      <c r="M325" s="13">
        <v>208.08478357461681</v>
      </c>
      <c r="N325" s="13">
        <v>156.0635876809626</v>
      </c>
      <c r="O325" s="13">
        <v>156.0635876809626</v>
      </c>
    </row>
    <row r="326" spans="1:15" ht="16" customHeight="1" x14ac:dyDescent="0.2">
      <c r="A326" s="13" t="s">
        <v>590</v>
      </c>
      <c r="B326" s="13" t="s">
        <v>647</v>
      </c>
      <c r="J326" s="13">
        <v>145.56205155461078</v>
      </c>
      <c r="M326" s="13">
        <v>185.33536025210893</v>
      </c>
      <c r="N326" s="13">
        <v>139.0015201890817</v>
      </c>
      <c r="O326" s="13">
        <v>139.0015201890817</v>
      </c>
    </row>
    <row r="327" spans="1:15" ht="16" customHeight="1" x14ac:dyDescent="0.2">
      <c r="A327" s="13" t="s">
        <v>591</v>
      </c>
      <c r="B327" s="13" t="s">
        <v>647</v>
      </c>
      <c r="J327" s="13">
        <v>129.73709142586458</v>
      </c>
      <c r="M327" s="13">
        <v>165.18639522233201</v>
      </c>
      <c r="N327" s="13">
        <v>123.88979641674901</v>
      </c>
      <c r="O327" s="13">
        <v>123.88979641674901</v>
      </c>
    </row>
    <row r="328" spans="1:15" ht="16" customHeight="1" x14ac:dyDescent="0.2">
      <c r="A328" s="13" t="s">
        <v>592</v>
      </c>
      <c r="B328" s="13" t="s">
        <v>647</v>
      </c>
      <c r="J328" s="13">
        <v>118.39147538148967</v>
      </c>
      <c r="M328" s="13">
        <v>150.74070821525214</v>
      </c>
      <c r="N328" s="13">
        <v>113.05553116143911</v>
      </c>
      <c r="O328" s="13">
        <v>113.05553116143911</v>
      </c>
    </row>
    <row r="329" spans="1:15" ht="16" customHeight="1" x14ac:dyDescent="0.2">
      <c r="A329" s="13" t="s">
        <v>593</v>
      </c>
      <c r="B329" s="13" t="s">
        <v>647</v>
      </c>
      <c r="J329" s="13">
        <v>104.78240076518412</v>
      </c>
      <c r="M329" s="13">
        <v>133.41309624652038</v>
      </c>
      <c r="N329" s="13">
        <v>100.05982218489029</v>
      </c>
      <c r="O329" s="13">
        <v>100.05982218489029</v>
      </c>
    </row>
    <row r="330" spans="1:15" ht="16" customHeight="1" x14ac:dyDescent="0.2">
      <c r="A330" s="13" t="s">
        <v>594</v>
      </c>
      <c r="B330" s="13" t="s">
        <v>647</v>
      </c>
      <c r="J330" s="13">
        <v>84.840271055179088</v>
      </c>
      <c r="M330" s="13">
        <v>108.02198809350402</v>
      </c>
      <c r="N330" s="13">
        <v>81.016491070128012</v>
      </c>
      <c r="O330" s="13">
        <v>81.016491070128012</v>
      </c>
    </row>
    <row r="331" spans="1:15" ht="16" customHeight="1" x14ac:dyDescent="0.2">
      <c r="A331" s="13" t="s">
        <v>595</v>
      </c>
      <c r="B331" s="13" t="s">
        <v>647</v>
      </c>
      <c r="J331" s="13">
        <v>75.302964689061639</v>
      </c>
      <c r="M331" s="13">
        <v>95.878712477908891</v>
      </c>
      <c r="N331" s="13">
        <v>71.909034358431668</v>
      </c>
      <c r="O331" s="13">
        <v>71.909034358431668</v>
      </c>
    </row>
    <row r="332" spans="1:15" ht="16" customHeight="1" x14ac:dyDescent="0.2">
      <c r="A332" s="13" t="s">
        <v>596</v>
      </c>
      <c r="B332" s="13" t="s">
        <v>647</v>
      </c>
      <c r="J332" s="13">
        <v>67.423682914820276</v>
      </c>
      <c r="M332" s="13">
        <v>85.846499338833738</v>
      </c>
      <c r="N332" s="13">
        <v>64.384874504125307</v>
      </c>
      <c r="O332" s="13">
        <v>64.384874504125307</v>
      </c>
    </row>
    <row r="333" spans="1:15" ht="16" customHeight="1" x14ac:dyDescent="0.2">
      <c r="A333" s="13" t="s">
        <v>597</v>
      </c>
      <c r="B333" s="13" t="s">
        <v>647</v>
      </c>
      <c r="J333" s="13">
        <v>55.022601707684572</v>
      </c>
      <c r="M333" s="13">
        <v>70.056952348436496</v>
      </c>
      <c r="N333" s="13">
        <v>52.542714261327376</v>
      </c>
      <c r="O333" s="13">
        <v>52.542714261327376</v>
      </c>
    </row>
    <row r="334" spans="1:15" ht="16" customHeight="1" x14ac:dyDescent="0.2">
      <c r="A334" s="13" t="s">
        <v>598</v>
      </c>
      <c r="B334" s="13" t="s">
        <v>647</v>
      </c>
      <c r="J334" s="13">
        <v>162.92831154292111</v>
      </c>
      <c r="M334" s="13">
        <v>207.44676921337765</v>
      </c>
      <c r="N334" s="13">
        <v>155.58507691003325</v>
      </c>
      <c r="O334" s="13">
        <v>155.58507691003325</v>
      </c>
    </row>
    <row r="335" spans="1:15" ht="16" customHeight="1" x14ac:dyDescent="0.2">
      <c r="A335" s="13" t="s">
        <v>599</v>
      </c>
      <c r="B335" s="13" t="s">
        <v>647</v>
      </c>
      <c r="J335" s="13">
        <v>129.22832980972512</v>
      </c>
      <c r="M335" s="13">
        <v>164.53861981381993</v>
      </c>
      <c r="N335" s="13">
        <v>123.40396486036495</v>
      </c>
      <c r="O335" s="13">
        <v>123.40396486036495</v>
      </c>
    </row>
    <row r="336" spans="1:15" ht="16" customHeight="1" x14ac:dyDescent="0.2">
      <c r="A336" s="13" t="s">
        <v>600</v>
      </c>
      <c r="B336" s="13" t="s">
        <v>647</v>
      </c>
      <c r="J336" s="13">
        <v>104.26439232409382</v>
      </c>
      <c r="M336" s="13">
        <v>132.7535474148176</v>
      </c>
      <c r="N336" s="13">
        <v>99.565160561113203</v>
      </c>
      <c r="O336" s="13">
        <v>99.565160561113203</v>
      </c>
    </row>
    <row r="337" spans="1:15" ht="16" customHeight="1" x14ac:dyDescent="0.2">
      <c r="A337" s="13" t="s">
        <v>601</v>
      </c>
      <c r="B337" s="13" t="s">
        <v>647</v>
      </c>
      <c r="J337" s="13">
        <v>84.310344827586206</v>
      </c>
      <c r="M337" s="13">
        <v>107.34726506474044</v>
      </c>
      <c r="N337" s="13">
        <v>80.510448798555331</v>
      </c>
      <c r="O337" s="13">
        <v>80.510448798555331</v>
      </c>
    </row>
    <row r="338" spans="1:15" ht="16" customHeight="1" x14ac:dyDescent="0.2">
      <c r="A338" s="13" t="s">
        <v>602</v>
      </c>
      <c r="B338" s="13" t="s">
        <v>647</v>
      </c>
      <c r="J338" s="13">
        <v>74.764697608141233</v>
      </c>
      <c r="M338" s="13">
        <v>95.193369544851876</v>
      </c>
      <c r="N338" s="13">
        <v>71.395027158638911</v>
      </c>
      <c r="O338" s="13">
        <v>71.395027158638911</v>
      </c>
    </row>
    <row r="339" spans="1:15" ht="16" customHeight="1" x14ac:dyDescent="0.2">
      <c r="A339" s="13" t="s">
        <v>603</v>
      </c>
      <c r="B339" s="13" t="s">
        <v>647</v>
      </c>
      <c r="J339" s="13">
        <v>66.876367614879641</v>
      </c>
      <c r="M339" s="13">
        <v>85.149635855510752</v>
      </c>
      <c r="N339" s="13">
        <v>63.862226891633064</v>
      </c>
      <c r="O339" s="13">
        <v>63.862226891633064</v>
      </c>
    </row>
    <row r="340" spans="1:15" ht="16" customHeight="1" x14ac:dyDescent="0.2">
      <c r="A340" s="13" t="s">
        <v>604</v>
      </c>
      <c r="B340" s="13" t="s">
        <v>647</v>
      </c>
      <c r="J340" s="13">
        <v>54.454342984409799</v>
      </c>
      <c r="M340" s="13">
        <v>69.333422870322337</v>
      </c>
      <c r="N340" s="13">
        <v>52.00006715274175</v>
      </c>
      <c r="O340" s="13">
        <v>52.00006715274175</v>
      </c>
    </row>
    <row r="341" spans="1:15" ht="16" customHeight="1" x14ac:dyDescent="0.2">
      <c r="A341" s="13" t="s">
        <v>605</v>
      </c>
      <c r="B341" s="13" t="s">
        <v>647</v>
      </c>
      <c r="J341" s="13">
        <v>182.31114435302933</v>
      </c>
      <c r="M341" s="13">
        <v>232.1257584361976</v>
      </c>
      <c r="N341" s="13">
        <v>174.09431882714819</v>
      </c>
      <c r="O341" s="13">
        <v>174.09431882714819</v>
      </c>
    </row>
    <row r="342" spans="1:15" ht="16" customHeight="1" x14ac:dyDescent="0.2">
      <c r="A342" s="13" t="s">
        <v>606</v>
      </c>
      <c r="B342" s="13" t="s">
        <v>647</v>
      </c>
      <c r="J342" s="13">
        <v>162.47969003874491</v>
      </c>
      <c r="M342" s="13">
        <v>206.87556657364192</v>
      </c>
      <c r="N342" s="13">
        <v>155.15667493023145</v>
      </c>
      <c r="O342" s="13">
        <v>155.15667493023145</v>
      </c>
    </row>
    <row r="343" spans="1:15" ht="16" customHeight="1" x14ac:dyDescent="0.2">
      <c r="A343" s="13" t="s">
        <v>607</v>
      </c>
      <c r="B343" s="13" t="s">
        <v>647</v>
      </c>
      <c r="J343" s="13">
        <v>128.77358490566039</v>
      </c>
      <c r="M343" s="13">
        <v>163.95962061919784</v>
      </c>
      <c r="N343" s="13">
        <v>122.96971546439838</v>
      </c>
      <c r="O343" s="13">
        <v>122.96971546439838</v>
      </c>
    </row>
    <row r="344" spans="1:15" ht="16" customHeight="1" x14ac:dyDescent="0.2">
      <c r="A344" s="13" t="s">
        <v>608</v>
      </c>
      <c r="B344" s="13" t="s">
        <v>647</v>
      </c>
      <c r="J344" s="13">
        <v>103.8022813688213</v>
      </c>
      <c r="M344" s="13">
        <v>132.16516947250932</v>
      </c>
      <c r="N344" s="13">
        <v>99.12387710438199</v>
      </c>
      <c r="O344" s="13">
        <v>99.12387710438199</v>
      </c>
    </row>
    <row r="345" spans="1:15" ht="16" customHeight="1" x14ac:dyDescent="0.2">
      <c r="A345" s="13" t="s">
        <v>609</v>
      </c>
      <c r="B345" s="13" t="s">
        <v>647</v>
      </c>
      <c r="J345" s="13">
        <v>83.838771593090215</v>
      </c>
      <c r="M345" s="13">
        <v>106.74683937434149</v>
      </c>
      <c r="N345" s="13">
        <v>80.060129530756114</v>
      </c>
      <c r="O345" s="13">
        <v>80.060129530756114</v>
      </c>
    </row>
    <row r="346" spans="1:15" ht="16" customHeight="1" x14ac:dyDescent="0.2">
      <c r="A346" s="13" t="s">
        <v>610</v>
      </c>
      <c r="B346" s="13" t="s">
        <v>647</v>
      </c>
      <c r="J346" s="13">
        <v>74.286522846507168</v>
      </c>
      <c r="M346" s="13">
        <v>94.584538529045034</v>
      </c>
      <c r="N346" s="13">
        <v>70.938403896783768</v>
      </c>
      <c r="O346" s="13">
        <v>70.938403896783768</v>
      </c>
    </row>
    <row r="347" spans="1:15" ht="16" customHeight="1" x14ac:dyDescent="0.2">
      <c r="A347" s="13" t="s">
        <v>611</v>
      </c>
      <c r="B347" s="13" t="s">
        <v>647</v>
      </c>
      <c r="J347" s="13">
        <v>66.391050583657588</v>
      </c>
      <c r="M347" s="13">
        <v>84.531711019625348</v>
      </c>
      <c r="N347" s="13">
        <v>63.398783264719015</v>
      </c>
      <c r="O347" s="13">
        <v>63.398783264719015</v>
      </c>
    </row>
    <row r="348" spans="1:15" ht="16" customHeight="1" x14ac:dyDescent="0.2">
      <c r="A348" s="13" t="s">
        <v>612</v>
      </c>
      <c r="B348" s="13" t="s">
        <v>647</v>
      </c>
      <c r="J348" s="13">
        <v>53.952569169960476</v>
      </c>
      <c r="M348" s="13">
        <v>68.694544607252851</v>
      </c>
      <c r="N348" s="13">
        <v>51.520908455439638</v>
      </c>
      <c r="O348" s="13">
        <v>51.520908455439638</v>
      </c>
    </row>
    <row r="349" spans="1:15" ht="16" customHeight="1" x14ac:dyDescent="0.2">
      <c r="A349" s="13" t="s">
        <v>613</v>
      </c>
      <c r="B349" s="13" t="s">
        <v>647</v>
      </c>
      <c r="J349" s="13">
        <v>203.13577924114139</v>
      </c>
      <c r="M349" s="13">
        <v>258.64050708041344</v>
      </c>
      <c r="N349" s="13">
        <v>193.98038031031007</v>
      </c>
      <c r="O349" s="13">
        <v>193.98038031031007</v>
      </c>
    </row>
    <row r="350" spans="1:15" ht="16" customHeight="1" x14ac:dyDescent="0.2">
      <c r="A350" s="13" t="s">
        <v>614</v>
      </c>
      <c r="B350" s="13" t="s">
        <v>647</v>
      </c>
      <c r="J350" s="13">
        <v>181.71311880077198</v>
      </c>
      <c r="M350" s="13">
        <v>231.36432865430146</v>
      </c>
      <c r="N350" s="13">
        <v>173.52324649072608</v>
      </c>
      <c r="O350" s="13">
        <v>173.52324649072608</v>
      </c>
    </row>
    <row r="351" spans="1:15" ht="16" customHeight="1" x14ac:dyDescent="0.2">
      <c r="A351" s="13" t="s">
        <v>615</v>
      </c>
      <c r="B351" s="13" t="s">
        <v>647</v>
      </c>
      <c r="J351" s="13">
        <v>161.87877333973012</v>
      </c>
      <c r="M351" s="13">
        <v>206.1104556693646</v>
      </c>
      <c r="N351" s="13">
        <v>154.58284175202346</v>
      </c>
      <c r="O351" s="13">
        <v>154.58284175202346</v>
      </c>
    </row>
    <row r="352" spans="1:15" ht="16" customHeight="1" x14ac:dyDescent="0.2">
      <c r="A352" s="13" t="s">
        <v>616</v>
      </c>
      <c r="B352" s="13" t="s">
        <v>647</v>
      </c>
      <c r="J352" s="13">
        <v>144.00163607910093</v>
      </c>
      <c r="M352" s="13">
        <v>183.34857756247305</v>
      </c>
      <c r="N352" s="13">
        <v>137.51143317185478</v>
      </c>
      <c r="O352" s="13">
        <v>137.51143317185478</v>
      </c>
    </row>
    <row r="353" spans="1:15" ht="16" customHeight="1" x14ac:dyDescent="0.2">
      <c r="A353" s="13" t="s">
        <v>617</v>
      </c>
      <c r="B353" s="13" t="s">
        <v>647</v>
      </c>
      <c r="J353" s="13">
        <v>128.16555872111422</v>
      </c>
      <c r="M353" s="13">
        <v>163.18545763679927</v>
      </c>
      <c r="N353" s="13">
        <v>122.38909322759946</v>
      </c>
      <c r="O353" s="13">
        <v>122.38909322759946</v>
      </c>
    </row>
    <row r="354" spans="1:15" ht="16" customHeight="1" x14ac:dyDescent="0.2">
      <c r="A354" s="13" t="s">
        <v>618</v>
      </c>
      <c r="B354" s="13" t="s">
        <v>647</v>
      </c>
      <c r="J354" s="13">
        <v>103.18572793883402</v>
      </c>
      <c r="M354" s="13">
        <v>131.38014926400737</v>
      </c>
      <c r="N354" s="13">
        <v>98.535111948005522</v>
      </c>
      <c r="O354" s="13">
        <v>98.535111948005522</v>
      </c>
    </row>
    <row r="355" spans="1:15" ht="16" customHeight="1" x14ac:dyDescent="0.2">
      <c r="A355" s="13" t="s">
        <v>619</v>
      </c>
      <c r="B355" s="13" t="s">
        <v>647</v>
      </c>
      <c r="J355" s="13">
        <v>83.211303789338473</v>
      </c>
      <c r="M355" s="13">
        <v>105.94792255355664</v>
      </c>
      <c r="N355" s="13">
        <v>79.460941915167481</v>
      </c>
      <c r="O355" s="13">
        <v>79.460941915167481</v>
      </c>
    </row>
    <row r="356" spans="1:15" ht="16" customHeight="1" x14ac:dyDescent="0.2">
      <c r="A356" s="13" t="s">
        <v>620</v>
      </c>
      <c r="B356" s="13" t="s">
        <v>647</v>
      </c>
      <c r="J356" s="13">
        <v>73.651466435032575</v>
      </c>
      <c r="M356" s="13">
        <v>93.775959592817998</v>
      </c>
      <c r="N356" s="13">
        <v>70.331969694613491</v>
      </c>
      <c r="O356" s="13">
        <v>70.331969694613491</v>
      </c>
    </row>
    <row r="357" spans="1:15" ht="16" customHeight="1" x14ac:dyDescent="0.2">
      <c r="A357" s="13" t="s">
        <v>621</v>
      </c>
      <c r="B357" s="13" t="s">
        <v>647</v>
      </c>
      <c r="J357" s="13">
        <v>65.747807729782366</v>
      </c>
      <c r="M357" s="13">
        <v>83.712708781203133</v>
      </c>
      <c r="N357" s="13">
        <v>62.78453158590235</v>
      </c>
      <c r="O357" s="13">
        <v>62.78453158590235</v>
      </c>
    </row>
    <row r="358" spans="1:15" ht="16" customHeight="1" x14ac:dyDescent="0.2">
      <c r="A358" s="13" t="s">
        <v>622</v>
      </c>
      <c r="B358" s="13" t="s">
        <v>647</v>
      </c>
      <c r="J358" s="13">
        <v>60.406564714658707</v>
      </c>
      <c r="M358" s="13">
        <v>76.912026956307201</v>
      </c>
      <c r="N358" s="13">
        <v>57.684020217230398</v>
      </c>
      <c r="O358" s="13">
        <v>57.684020217230398</v>
      </c>
    </row>
    <row r="359" spans="1:15" ht="16" customHeight="1" x14ac:dyDescent="0.2">
      <c r="A359" s="13" t="s">
        <v>623</v>
      </c>
      <c r="B359" s="13" t="s">
        <v>647</v>
      </c>
      <c r="J359" s="13">
        <v>53.290556103981572</v>
      </c>
      <c r="M359" s="13">
        <v>67.851643392517147</v>
      </c>
      <c r="N359" s="13">
        <v>50.888732544387864</v>
      </c>
      <c r="O359" s="13">
        <v>50.888732544387864</v>
      </c>
    </row>
    <row r="360" spans="1:15" ht="16" customHeight="1" x14ac:dyDescent="0.2">
      <c r="A360" s="13" t="s">
        <v>624</v>
      </c>
      <c r="B360" s="13" t="s">
        <v>647</v>
      </c>
      <c r="J360" s="13">
        <v>181.42857142857181</v>
      </c>
      <c r="M360" s="13">
        <v>231.00203168766569</v>
      </c>
      <c r="N360" s="13">
        <v>173.25152376574925</v>
      </c>
      <c r="O360" s="13">
        <v>173.25152376574925</v>
      </c>
    </row>
    <row r="361" spans="1:15" ht="16" customHeight="1" x14ac:dyDescent="0.2">
      <c r="A361" s="13" t="s">
        <v>625</v>
      </c>
      <c r="B361" s="13" t="s">
        <v>647</v>
      </c>
      <c r="J361" s="13">
        <v>127.87686996547761</v>
      </c>
      <c r="M361" s="13">
        <v>162.81788769700231</v>
      </c>
      <c r="N361" s="13">
        <v>122.11341577275172</v>
      </c>
      <c r="O361" s="13">
        <v>122.11341577275172</v>
      </c>
    </row>
    <row r="362" spans="1:15" ht="16" customHeight="1" x14ac:dyDescent="0.2">
      <c r="A362" s="13" t="s">
        <v>626</v>
      </c>
      <c r="B362" s="13" t="s">
        <v>647</v>
      </c>
      <c r="J362" s="13">
        <v>102.89351851851853</v>
      </c>
      <c r="M362" s="13">
        <v>131.00809667471759</v>
      </c>
      <c r="N362" s="13">
        <v>98.256072506038194</v>
      </c>
      <c r="O362" s="13">
        <v>98.256072506038194</v>
      </c>
    </row>
    <row r="363" spans="1:15" ht="16" customHeight="1" x14ac:dyDescent="0.2">
      <c r="A363" s="13" t="s">
        <v>627</v>
      </c>
      <c r="B363" s="13" t="s">
        <v>647</v>
      </c>
      <c r="J363" s="13">
        <v>82.9146021568056</v>
      </c>
      <c r="M363" s="13">
        <v>105.57015030202831</v>
      </c>
      <c r="N363" s="13">
        <v>79.177612726521232</v>
      </c>
      <c r="O363" s="13">
        <v>79.177612726521232</v>
      </c>
    </row>
    <row r="364" spans="1:15" ht="16" customHeight="1" x14ac:dyDescent="0.2">
      <c r="A364" s="13" t="s">
        <v>628</v>
      </c>
      <c r="B364" s="13" t="s">
        <v>647</v>
      </c>
      <c r="J364" s="13">
        <v>73.351650618414709</v>
      </c>
      <c r="M364" s="13">
        <v>93.394222238963039</v>
      </c>
      <c r="N364" s="13">
        <v>70.045666679222279</v>
      </c>
      <c r="O364" s="13">
        <v>70.045666679222279</v>
      </c>
    </row>
    <row r="365" spans="1:15" ht="16" customHeight="1" x14ac:dyDescent="0.2">
      <c r="A365" s="13" t="s">
        <v>629</v>
      </c>
      <c r="B365" s="13" t="s">
        <v>647</v>
      </c>
      <c r="J365" s="13">
        <v>65.444640753828068</v>
      </c>
      <c r="M365" s="13">
        <v>83.326704598760315</v>
      </c>
      <c r="N365" s="13">
        <v>62.495028449070233</v>
      </c>
      <c r="O365" s="13">
        <v>62.495028449070233</v>
      </c>
    </row>
    <row r="366" spans="1:15" ht="16" customHeight="1" x14ac:dyDescent="0.2">
      <c r="A366" s="13" t="s">
        <v>630</v>
      </c>
      <c r="B366" s="13" t="s">
        <v>647</v>
      </c>
      <c r="J366" s="13">
        <v>60.100561963916007</v>
      </c>
      <c r="M366" s="13">
        <v>76.522412153263843</v>
      </c>
      <c r="N366" s="13">
        <v>57.391809114947883</v>
      </c>
      <c r="O366" s="13">
        <v>57.391809114947883</v>
      </c>
    </row>
    <row r="367" spans="1:15" ht="16" customHeight="1" x14ac:dyDescent="0.2">
      <c r="A367" s="13" t="s">
        <v>631</v>
      </c>
      <c r="B367" s="13" t="s">
        <v>647</v>
      </c>
      <c r="J367" s="13">
        <v>52.979737783075102</v>
      </c>
      <c r="M367" s="13">
        <v>67.455897215110838</v>
      </c>
      <c r="N367" s="13">
        <v>50.591922911333128</v>
      </c>
      <c r="O367" s="13">
        <v>50.591922911333128</v>
      </c>
    </row>
    <row r="368" spans="1:15" ht="16" customHeight="1" x14ac:dyDescent="0.2">
      <c r="A368" s="13" t="s">
        <v>632</v>
      </c>
      <c r="B368" s="13" t="s">
        <v>647</v>
      </c>
      <c r="J368" s="13">
        <v>161.22953388636938</v>
      </c>
      <c r="M368" s="13">
        <v>205.28381832334344</v>
      </c>
      <c r="N368" s="13">
        <v>153.96286374250758</v>
      </c>
      <c r="O368" s="13">
        <v>153.96286374250758</v>
      </c>
    </row>
    <row r="369" spans="1:15" ht="16" customHeight="1" x14ac:dyDescent="0.2">
      <c r="A369" s="13" t="s">
        <v>633</v>
      </c>
      <c r="B369" s="13" t="s">
        <v>647</v>
      </c>
      <c r="J369" s="13">
        <v>127.51004016064239</v>
      </c>
      <c r="M369" s="13">
        <v>162.35082548329865</v>
      </c>
      <c r="N369" s="13">
        <v>121.76311911247399</v>
      </c>
      <c r="O369" s="13">
        <v>121.76311911247399</v>
      </c>
    </row>
    <row r="370" spans="1:15" ht="16" customHeight="1" x14ac:dyDescent="0.2">
      <c r="A370" s="13" t="s">
        <v>634</v>
      </c>
      <c r="B370" s="13" t="s">
        <v>647</v>
      </c>
      <c r="J370" s="13">
        <v>116.15145417962303</v>
      </c>
      <c r="M370" s="13">
        <v>147.88862463999033</v>
      </c>
      <c r="N370" s="13">
        <v>110.91646847999274</v>
      </c>
      <c r="O370" s="13">
        <v>110.91646847999274</v>
      </c>
    </row>
    <row r="371" spans="1:15" ht="16" customHeight="1" x14ac:dyDescent="0.2">
      <c r="A371" s="13" t="s">
        <v>635</v>
      </c>
      <c r="B371" s="13" t="s">
        <v>647</v>
      </c>
      <c r="J371" s="13">
        <v>102.52270433905146</v>
      </c>
      <c r="M371" s="13">
        <v>130.53596139767157</v>
      </c>
      <c r="N371" s="13">
        <v>97.901971048253671</v>
      </c>
      <c r="O371" s="13">
        <v>97.901971048253671</v>
      </c>
    </row>
    <row r="372" spans="1:15" ht="16" customHeight="1" x14ac:dyDescent="0.2">
      <c r="A372" s="13" t="s">
        <v>636</v>
      </c>
      <c r="B372" s="13" t="s">
        <v>647</v>
      </c>
      <c r="J372" s="13">
        <v>82.538715410002538</v>
      </c>
      <c r="M372" s="13">
        <v>105.09155643165678</v>
      </c>
      <c r="N372" s="13">
        <v>78.818667323742588</v>
      </c>
      <c r="O372" s="13">
        <v>78.818667323742588</v>
      </c>
    </row>
    <row r="373" spans="1:15" ht="16" customHeight="1" x14ac:dyDescent="0.2">
      <c r="A373" s="13" t="s">
        <v>637</v>
      </c>
      <c r="B373" s="13" t="s">
        <v>647</v>
      </c>
      <c r="J373" s="13">
        <v>72.972254742119247</v>
      </c>
      <c r="M373" s="13">
        <v>92.911160406154224</v>
      </c>
      <c r="N373" s="13">
        <v>69.683370304615664</v>
      </c>
      <c r="O373" s="13">
        <v>69.683370304615664</v>
      </c>
    </row>
    <row r="374" spans="1:15" ht="16" customHeight="1" x14ac:dyDescent="0.2">
      <c r="A374" s="13" t="s">
        <v>638</v>
      </c>
      <c r="B374" s="13" t="s">
        <v>647</v>
      </c>
      <c r="J374" s="13">
        <v>65.061475409836049</v>
      </c>
      <c r="M374" s="13">
        <v>82.838843330617621</v>
      </c>
      <c r="N374" s="13">
        <v>62.129132497963212</v>
      </c>
      <c r="O374" s="13">
        <v>62.129132497963212</v>
      </c>
    </row>
    <row r="375" spans="1:15" ht="16" customHeight="1" x14ac:dyDescent="0.2">
      <c r="A375" s="13" t="s">
        <v>639</v>
      </c>
      <c r="B375" s="13" t="s">
        <v>647</v>
      </c>
      <c r="J375" s="13">
        <v>52.587991718426501</v>
      </c>
      <c r="M375" s="13">
        <v>66.95711063410586</v>
      </c>
      <c r="N375" s="13">
        <v>50.217832975579398</v>
      </c>
      <c r="O375" s="13">
        <v>50.217832975579398</v>
      </c>
    </row>
    <row r="376" spans="1:15" ht="16" customHeight="1" x14ac:dyDescent="0.2">
      <c r="A376" s="13" t="s">
        <v>640</v>
      </c>
      <c r="B376" s="13" t="s">
        <v>647</v>
      </c>
      <c r="J376" s="13">
        <v>180.5618744313015</v>
      </c>
      <c r="M376" s="13">
        <v>229.89851879743796</v>
      </c>
      <c r="N376" s="13">
        <v>172.42388909807846</v>
      </c>
      <c r="O376" s="13">
        <v>172.42388909807846</v>
      </c>
    </row>
    <row r="377" spans="1:15" ht="16" customHeight="1" x14ac:dyDescent="0.2">
      <c r="A377" s="13" t="s">
        <v>641</v>
      </c>
      <c r="B377" s="13" t="s">
        <v>647</v>
      </c>
      <c r="J377" s="13">
        <v>102.00803212851406</v>
      </c>
      <c r="M377" s="13">
        <v>129.88066038663908</v>
      </c>
      <c r="N377" s="13">
        <v>97.410495289979309</v>
      </c>
      <c r="O377" s="13">
        <v>97.410495289979309</v>
      </c>
    </row>
    <row r="378" spans="1:15" ht="16" customHeight="1" x14ac:dyDescent="0.2">
      <c r="A378" s="13" t="s">
        <v>642</v>
      </c>
      <c r="B378" s="13" t="s">
        <v>647</v>
      </c>
      <c r="J378" s="13">
        <v>82.018163471241166</v>
      </c>
      <c r="M378" s="13">
        <v>104.42876911813727</v>
      </c>
      <c r="N378" s="13">
        <v>78.321576838602951</v>
      </c>
      <c r="O378" s="13">
        <v>78.321576838602951</v>
      </c>
    </row>
    <row r="379" spans="1:15" ht="16" customHeight="1" x14ac:dyDescent="0.2">
      <c r="A379" s="13" t="s">
        <v>643</v>
      </c>
      <c r="B379" s="13" t="s">
        <v>647</v>
      </c>
      <c r="J379" s="13">
        <v>72.447646592393653</v>
      </c>
      <c r="M379" s="13">
        <v>92.24320856443326</v>
      </c>
      <c r="N379" s="13">
        <v>69.182406423324949</v>
      </c>
      <c r="O379" s="13">
        <v>69.182406423324949</v>
      </c>
    </row>
    <row r="380" spans="1:15" ht="16" customHeight="1" x14ac:dyDescent="0.2">
      <c r="A380" s="13" t="s">
        <v>644</v>
      </c>
      <c r="B380" s="13" t="s">
        <v>647</v>
      </c>
      <c r="J380" s="13">
        <v>64.532520325203251</v>
      </c>
      <c r="M380" s="13">
        <v>82.165356799474424</v>
      </c>
      <c r="N380" s="13">
        <v>61.624017599605821</v>
      </c>
      <c r="O380" s="13">
        <v>61.624017599605821</v>
      </c>
    </row>
    <row r="381" spans="1:15" ht="16" customHeight="1" x14ac:dyDescent="0.2">
      <c r="A381" s="13" t="s">
        <v>645</v>
      </c>
      <c r="B381" s="13" t="s">
        <v>647</v>
      </c>
      <c r="J381" s="13">
        <v>52.049180327868854</v>
      </c>
      <c r="M381" s="13">
        <v>66.271074664494122</v>
      </c>
      <c r="N381" s="13">
        <v>49.703305998370595</v>
      </c>
      <c r="O381" s="13">
        <v>49.703305998370595</v>
      </c>
    </row>
    <row r="382" spans="1:15" ht="16" customHeight="1" x14ac:dyDescent="0.2">
      <c r="A382" s="13" t="s">
        <v>440</v>
      </c>
      <c r="B382" s="13" t="s">
        <v>232</v>
      </c>
      <c r="J382" s="13">
        <v>343.79574153509833</v>
      </c>
      <c r="K382" s="13">
        <v>257.84680615132373</v>
      </c>
      <c r="L382" s="13">
        <v>257.84680615132373</v>
      </c>
      <c r="M382" s="13">
        <v>355.23071615063316</v>
      </c>
      <c r="N382" s="13">
        <v>266.42303711297484</v>
      </c>
      <c r="O382" s="13">
        <v>266.42303711297484</v>
      </c>
    </row>
    <row r="383" spans="1:15" ht="16" customHeight="1" x14ac:dyDescent="0.2">
      <c r="A383" s="13" t="s">
        <v>441</v>
      </c>
      <c r="B383" s="13" t="s">
        <v>232</v>
      </c>
      <c r="J383" s="13">
        <v>260.69663654709427</v>
      </c>
      <c r="K383" s="13">
        <v>195.5224774103207</v>
      </c>
      <c r="L383" s="13">
        <v>195.5224774103207</v>
      </c>
      <c r="M383" s="13">
        <v>272.38761294839645</v>
      </c>
      <c r="N383" s="13">
        <v>204.29070971129732</v>
      </c>
      <c r="O383" s="13">
        <v>204.29070971129732</v>
      </c>
    </row>
    <row r="384" spans="1:15" ht="16" customHeight="1" x14ac:dyDescent="0.2">
      <c r="A384" s="13" t="s">
        <v>442</v>
      </c>
      <c r="B384" s="13" t="s">
        <v>232</v>
      </c>
      <c r="J384" s="13">
        <v>210.94159268926046</v>
      </c>
      <c r="K384" s="13">
        <v>158.20619451694535</v>
      </c>
      <c r="L384" s="13">
        <v>158.20619451694535</v>
      </c>
      <c r="M384" s="13">
        <v>222.90029590962487</v>
      </c>
      <c r="N384" s="13">
        <v>167.17522193221865</v>
      </c>
      <c r="O384" s="13">
        <v>167.17522193221865</v>
      </c>
    </row>
    <row r="385" spans="1:15" ht="16" customHeight="1" x14ac:dyDescent="0.2">
      <c r="A385" s="13" t="s">
        <v>443</v>
      </c>
      <c r="B385" s="13" t="s">
        <v>232</v>
      </c>
      <c r="J385" s="13">
        <v>177.86469757738772</v>
      </c>
      <c r="K385" s="13">
        <v>133.39852318304079</v>
      </c>
      <c r="L385" s="13">
        <v>133.39852318304079</v>
      </c>
      <c r="M385" s="13">
        <v>190.10367704929061</v>
      </c>
      <c r="N385" s="13">
        <v>142.57775778696796</v>
      </c>
      <c r="O385" s="13">
        <v>142.57775778696796</v>
      </c>
    </row>
    <row r="386" spans="1:15" ht="16" customHeight="1" x14ac:dyDescent="0.2">
      <c r="A386" s="13" t="s">
        <v>444</v>
      </c>
      <c r="B386" s="13" t="s">
        <v>232</v>
      </c>
      <c r="J386" s="13">
        <v>137.05842328421994</v>
      </c>
      <c r="K386" s="13">
        <v>102.79381746316496</v>
      </c>
      <c r="L386" s="13">
        <v>102.79381746316496</v>
      </c>
      <c r="M386" s="13">
        <v>153.53261372624061</v>
      </c>
      <c r="N386" s="13">
        <v>115.14946029468047</v>
      </c>
      <c r="O386" s="13">
        <v>115.14946029468047</v>
      </c>
    </row>
    <row r="387" spans="1:15" ht="16" customHeight="1" x14ac:dyDescent="0.2">
      <c r="A387" s="13" t="s">
        <v>445</v>
      </c>
      <c r="B387" s="13" t="s">
        <v>232</v>
      </c>
      <c r="J387" s="13">
        <v>342.56586232764874</v>
      </c>
      <c r="K387" s="13">
        <v>256.92439674573654</v>
      </c>
      <c r="L387" s="13">
        <v>256.92439674573654</v>
      </c>
      <c r="M387" s="13">
        <v>352.65663040429257</v>
      </c>
      <c r="N387" s="13">
        <v>264.49247280321941</v>
      </c>
      <c r="O387" s="13">
        <v>264.49247280321941</v>
      </c>
    </row>
    <row r="388" spans="1:15" ht="16" customHeight="1" x14ac:dyDescent="0.2">
      <c r="A388" s="13" t="s">
        <v>446</v>
      </c>
      <c r="B388" s="13" t="s">
        <v>232</v>
      </c>
      <c r="J388" s="13">
        <v>259.41444715341987</v>
      </c>
      <c r="K388" s="13">
        <v>194.56083536506492</v>
      </c>
      <c r="L388" s="13">
        <v>194.56083536506492</v>
      </c>
      <c r="M388" s="13">
        <v>269.70404416995461</v>
      </c>
      <c r="N388" s="13">
        <v>202.27803312746596</v>
      </c>
      <c r="O388" s="13">
        <v>202.27803312746596</v>
      </c>
    </row>
    <row r="389" spans="1:15" ht="16" customHeight="1" x14ac:dyDescent="0.2">
      <c r="A389" s="13" t="s">
        <v>447</v>
      </c>
      <c r="B389" s="13" t="s">
        <v>232</v>
      </c>
      <c r="J389" s="13">
        <v>209.60367845794931</v>
      </c>
      <c r="K389" s="13">
        <v>157.20275884346199</v>
      </c>
      <c r="L389" s="13">
        <v>157.20275884346199</v>
      </c>
      <c r="M389" s="13">
        <v>220.10009737648119</v>
      </c>
      <c r="N389" s="13">
        <v>165.07507303236088</v>
      </c>
      <c r="O389" s="13">
        <v>165.07507303236088</v>
      </c>
    </row>
    <row r="390" spans="1:15" ht="16" customHeight="1" x14ac:dyDescent="0.2">
      <c r="A390" s="13" t="s">
        <v>448</v>
      </c>
      <c r="B390" s="13" t="s">
        <v>232</v>
      </c>
      <c r="J390" s="13">
        <v>176.46733960503218</v>
      </c>
      <c r="K390" s="13">
        <v>132.35050470377413</v>
      </c>
      <c r="L390" s="13">
        <v>132.35050470377413</v>
      </c>
      <c r="M390" s="13">
        <v>187.17906525214107</v>
      </c>
      <c r="N390" s="13">
        <v>140.3842989391058</v>
      </c>
      <c r="O390" s="13">
        <v>140.3842989391058</v>
      </c>
    </row>
    <row r="391" spans="1:15" ht="16" customHeight="1" x14ac:dyDescent="0.2">
      <c r="A391" s="13" t="s">
        <v>449</v>
      </c>
      <c r="B391" s="13" t="s">
        <v>232</v>
      </c>
      <c r="J391" s="13">
        <v>341.59471826961482</v>
      </c>
      <c r="K391" s="13">
        <v>256.19603870221113</v>
      </c>
      <c r="L391" s="13">
        <v>256.19603870221113</v>
      </c>
      <c r="M391" s="13">
        <v>350.62406650510081</v>
      </c>
      <c r="N391" s="13">
        <v>262.96804987882558</v>
      </c>
      <c r="O391" s="13">
        <v>262.96804987882558</v>
      </c>
    </row>
    <row r="392" spans="1:15" ht="16" customHeight="1" x14ac:dyDescent="0.2">
      <c r="A392" s="13" t="s">
        <v>450</v>
      </c>
      <c r="B392" s="13" t="s">
        <v>232</v>
      </c>
      <c r="J392" s="13">
        <v>258.40674369841423</v>
      </c>
      <c r="K392" s="13">
        <v>193.80505777381069</v>
      </c>
      <c r="L392" s="13">
        <v>193.80505777381069</v>
      </c>
      <c r="M392" s="13">
        <v>267.59496298185388</v>
      </c>
      <c r="N392" s="13">
        <v>200.69622223639041</v>
      </c>
      <c r="O392" s="13">
        <v>200.69622223639041</v>
      </c>
    </row>
    <row r="393" spans="1:15" ht="16" customHeight="1" x14ac:dyDescent="0.2">
      <c r="A393" s="13" t="s">
        <v>451</v>
      </c>
      <c r="B393" s="13" t="s">
        <v>232</v>
      </c>
      <c r="J393" s="13">
        <v>208.55730923767544</v>
      </c>
      <c r="K393" s="13">
        <v>156.41798192825658</v>
      </c>
      <c r="L393" s="13">
        <v>156.41798192825658</v>
      </c>
      <c r="M393" s="13">
        <v>217.91009035871716</v>
      </c>
      <c r="N393" s="13">
        <v>163.43256776903786</v>
      </c>
      <c r="O393" s="13">
        <v>163.43256776903786</v>
      </c>
    </row>
    <row r="394" spans="1:15" ht="16" customHeight="1" x14ac:dyDescent="0.2">
      <c r="A394" s="13" t="s">
        <v>452</v>
      </c>
      <c r="B394" s="13" t="s">
        <v>232</v>
      </c>
      <c r="J394" s="13">
        <v>175.38003308420883</v>
      </c>
      <c r="K394" s="13">
        <v>131.53502481315661</v>
      </c>
      <c r="L394" s="13">
        <v>131.53502481315661</v>
      </c>
      <c r="M394" s="13">
        <v>184.90337817636842</v>
      </c>
      <c r="N394" s="13">
        <v>138.67753363227632</v>
      </c>
      <c r="O394" s="13">
        <v>138.67753363227632</v>
      </c>
    </row>
    <row r="395" spans="1:15" ht="16" customHeight="1" x14ac:dyDescent="0.2">
      <c r="A395" s="13" t="s">
        <v>453</v>
      </c>
      <c r="B395" s="13" t="s">
        <v>232</v>
      </c>
      <c r="J395" s="13">
        <v>134.22557117346182</v>
      </c>
      <c r="K395" s="13">
        <v>100.66917838009635</v>
      </c>
      <c r="L395" s="13">
        <v>100.66917838009635</v>
      </c>
      <c r="M395" s="13">
        <v>146.82952551025454</v>
      </c>
      <c r="N395" s="13">
        <v>110.12214413269091</v>
      </c>
      <c r="O395" s="13">
        <v>110.12214413269091</v>
      </c>
    </row>
    <row r="396" spans="1:15" ht="16" customHeight="1" x14ac:dyDescent="0.2">
      <c r="A396" s="13" t="s">
        <v>175</v>
      </c>
      <c r="B396" s="13" t="s">
        <v>232</v>
      </c>
      <c r="J396" s="13">
        <v>109.64673862737595</v>
      </c>
      <c r="K396" s="13">
        <v>82.235053970531965</v>
      </c>
      <c r="L396" s="13">
        <v>82.235053970531965</v>
      </c>
      <c r="M396" s="13">
        <v>122.82609098099249</v>
      </c>
      <c r="N396" s="13">
        <v>92.119568235744367</v>
      </c>
      <c r="O396" s="13">
        <v>92.119568235744367</v>
      </c>
    </row>
    <row r="397" spans="1:15" ht="16" customHeight="1" x14ac:dyDescent="0.2">
      <c r="A397" s="13" t="s">
        <v>174</v>
      </c>
      <c r="B397" s="13" t="s">
        <v>232</v>
      </c>
      <c r="J397" s="13">
        <v>257.59390717469427</v>
      </c>
      <c r="K397" s="13">
        <v>193.19543038102069</v>
      </c>
      <c r="L397" s="13">
        <v>193.19543038102069</v>
      </c>
      <c r="M397" s="13">
        <v>265.89373013139243</v>
      </c>
      <c r="N397" s="13">
        <v>199.42029759854432</v>
      </c>
      <c r="O397" s="13">
        <v>199.42029759854432</v>
      </c>
    </row>
    <row r="398" spans="1:15" ht="16" customHeight="1" x14ac:dyDescent="0.2">
      <c r="A398" s="13" t="s">
        <v>173</v>
      </c>
      <c r="B398" s="13" t="s">
        <v>232</v>
      </c>
      <c r="J398" s="13">
        <v>207.7165519692382</v>
      </c>
      <c r="K398" s="13">
        <v>155.78741397692863</v>
      </c>
      <c r="L398" s="13">
        <v>155.78741397692863</v>
      </c>
      <c r="M398" s="13">
        <v>216.15042055723768</v>
      </c>
      <c r="N398" s="13">
        <v>162.11281541792826</v>
      </c>
      <c r="O398" s="13">
        <v>162.11281541792826</v>
      </c>
    </row>
    <row r="399" spans="1:15" ht="16" customHeight="1" x14ac:dyDescent="0.2">
      <c r="A399" s="13" t="s">
        <v>171</v>
      </c>
      <c r="B399" s="13" t="s">
        <v>232</v>
      </c>
      <c r="J399" s="13">
        <v>340.15881201490822</v>
      </c>
      <c r="K399" s="13">
        <v>255.11910901118117</v>
      </c>
      <c r="L399" s="13">
        <v>255.11910901118117</v>
      </c>
      <c r="M399" s="13">
        <v>347.61877476512058</v>
      </c>
      <c r="N399" s="13">
        <v>260.71408107384042</v>
      </c>
      <c r="O399" s="13">
        <v>260.71408107384042</v>
      </c>
    </row>
    <row r="400" spans="1:15" ht="16" customHeight="1" x14ac:dyDescent="0.2">
      <c r="A400" s="13" t="s">
        <v>170</v>
      </c>
      <c r="B400" s="13" t="s">
        <v>232</v>
      </c>
      <c r="J400" s="13">
        <v>256.92439674573666</v>
      </c>
      <c r="K400" s="13">
        <v>192.69329755930249</v>
      </c>
      <c r="L400" s="13">
        <v>192.69329755930249</v>
      </c>
      <c r="M400" s="13">
        <v>264.49247280321947</v>
      </c>
      <c r="N400" s="13">
        <v>198.3693546024146</v>
      </c>
      <c r="O400" s="13">
        <v>198.3693546024146</v>
      </c>
    </row>
    <row r="401" spans="1:15" ht="16" customHeight="1" x14ac:dyDescent="0.2">
      <c r="A401" s="13" t="s">
        <v>169</v>
      </c>
      <c r="B401" s="13" t="s">
        <v>232</v>
      </c>
      <c r="J401" s="13">
        <v>207.0262241075242</v>
      </c>
      <c r="K401" s="13">
        <v>155.26966808064316</v>
      </c>
      <c r="L401" s="13">
        <v>155.26966808064316</v>
      </c>
      <c r="M401" s="13">
        <v>214.70559321291276</v>
      </c>
      <c r="N401" s="13">
        <v>161.02919490968458</v>
      </c>
      <c r="O401" s="13">
        <v>161.02919490968458</v>
      </c>
    </row>
    <row r="402" spans="1:15" ht="16" customHeight="1" x14ac:dyDescent="0.2">
      <c r="A402" s="13" t="s">
        <v>168</v>
      </c>
      <c r="B402" s="13" t="s">
        <v>232</v>
      </c>
      <c r="J402" s="13">
        <v>173.79775769806281</v>
      </c>
      <c r="K402" s="13">
        <v>130.34831827354711</v>
      </c>
      <c r="L402" s="13">
        <v>130.34831827354711</v>
      </c>
      <c r="M402" s="13">
        <v>181.59174196559763</v>
      </c>
      <c r="N402" s="13">
        <v>136.19380647419823</v>
      </c>
      <c r="O402" s="13">
        <v>136.19380647419823</v>
      </c>
    </row>
    <row r="403" spans="1:15" ht="16" customHeight="1" x14ac:dyDescent="0.2">
      <c r="A403" s="13" t="s">
        <v>167</v>
      </c>
      <c r="B403" s="13" t="s">
        <v>232</v>
      </c>
      <c r="J403" s="13">
        <v>132.47053823783401</v>
      </c>
      <c r="K403" s="13">
        <v>99.352903678375498</v>
      </c>
      <c r="L403" s="13">
        <v>99.352903678375498</v>
      </c>
      <c r="M403" s="13">
        <v>142.67677057299596</v>
      </c>
      <c r="N403" s="13">
        <v>107.00757792974697</v>
      </c>
      <c r="O403" s="13">
        <v>107.00757792974697</v>
      </c>
    </row>
    <row r="404" spans="1:15" ht="16" customHeight="1" x14ac:dyDescent="0.2">
      <c r="A404" s="13" t="s">
        <v>172</v>
      </c>
      <c r="B404" s="13" t="s">
        <v>232</v>
      </c>
      <c r="J404" s="13">
        <v>107.74432764383852</v>
      </c>
      <c r="K404" s="13">
        <v>80.808245732878888</v>
      </c>
      <c r="L404" s="13">
        <v>80.808245732878888</v>
      </c>
      <c r="M404" s="13">
        <v>118.32461044225033</v>
      </c>
      <c r="N404" s="13">
        <v>88.743457831687749</v>
      </c>
      <c r="O404" s="13">
        <v>88.743457831687749</v>
      </c>
    </row>
    <row r="405" spans="1:15" ht="16" customHeight="1" x14ac:dyDescent="0.2">
      <c r="A405" s="13" t="s">
        <v>166</v>
      </c>
      <c r="B405" s="13" t="s">
        <v>232</v>
      </c>
      <c r="J405" s="13">
        <v>206.72539495873139</v>
      </c>
      <c r="K405" s="13">
        <v>155.04404621904854</v>
      </c>
      <c r="L405" s="13">
        <v>155.04404621904854</v>
      </c>
      <c r="M405" s="13">
        <v>214.07597038548309</v>
      </c>
      <c r="N405" s="13">
        <v>160.55697778911232</v>
      </c>
      <c r="O405" s="13">
        <v>160.55697778911232</v>
      </c>
    </row>
    <row r="406" spans="1:15" ht="16" customHeight="1" x14ac:dyDescent="0.2">
      <c r="A406" s="13" t="s">
        <v>164</v>
      </c>
      <c r="B406" s="13" t="s">
        <v>232</v>
      </c>
      <c r="J406" s="13">
        <v>255.88644909439822</v>
      </c>
      <c r="K406" s="13">
        <v>191.91483682079866</v>
      </c>
      <c r="L406" s="13">
        <v>191.91483682079866</v>
      </c>
      <c r="M406" s="13">
        <v>262.32009177703844</v>
      </c>
      <c r="N406" s="13">
        <v>196.74006883277883</v>
      </c>
      <c r="O406" s="13">
        <v>196.74006883277883</v>
      </c>
    </row>
    <row r="407" spans="1:15" ht="16" customHeight="1" x14ac:dyDescent="0.2">
      <c r="A407" s="13" t="s">
        <v>163</v>
      </c>
      <c r="B407" s="13" t="s">
        <v>232</v>
      </c>
      <c r="J407" s="13">
        <v>205.95987530513713</v>
      </c>
      <c r="K407" s="13">
        <v>154.46990647885286</v>
      </c>
      <c r="L407" s="13">
        <v>154.46990647885286</v>
      </c>
      <c r="M407" s="13">
        <v>212.47376976535324</v>
      </c>
      <c r="N407" s="13">
        <v>159.35532732401492</v>
      </c>
      <c r="O407" s="13">
        <v>159.35532732401492</v>
      </c>
    </row>
    <row r="408" spans="1:15" ht="16" customHeight="1" x14ac:dyDescent="0.2">
      <c r="A408" s="13" t="s">
        <v>162</v>
      </c>
      <c r="B408" s="13" t="s">
        <v>232</v>
      </c>
      <c r="J408" s="13">
        <v>172.70182312394985</v>
      </c>
      <c r="K408" s="13">
        <v>129.52636734296237</v>
      </c>
      <c r="L408" s="13">
        <v>129.52636734296237</v>
      </c>
      <c r="M408" s="13">
        <v>179.29799673512403</v>
      </c>
      <c r="N408" s="13">
        <v>134.47349755134303</v>
      </c>
      <c r="O408" s="13">
        <v>134.47349755134303</v>
      </c>
    </row>
    <row r="409" spans="1:15" ht="16" customHeight="1" x14ac:dyDescent="0.2">
      <c r="A409" s="13" t="s">
        <v>161</v>
      </c>
      <c r="B409" s="13" t="s">
        <v>232</v>
      </c>
      <c r="J409" s="13">
        <v>131.27652008327613</v>
      </c>
      <c r="K409" s="13">
        <v>98.457390062457094</v>
      </c>
      <c r="L409" s="13">
        <v>98.457390062457094</v>
      </c>
      <c r="M409" s="13">
        <v>139.85148753365357</v>
      </c>
      <c r="N409" s="13">
        <v>104.88861565024018</v>
      </c>
      <c r="O409" s="13">
        <v>104.88861565024018</v>
      </c>
    </row>
    <row r="410" spans="1:15" ht="16" customHeight="1" x14ac:dyDescent="0.2">
      <c r="A410" s="13" t="s">
        <v>165</v>
      </c>
      <c r="B410" s="13" t="s">
        <v>232</v>
      </c>
      <c r="J410" s="13">
        <v>106.46865848497426</v>
      </c>
      <c r="K410" s="13">
        <v>79.851493863730695</v>
      </c>
      <c r="L410" s="13">
        <v>79.851493863730695</v>
      </c>
      <c r="M410" s="13">
        <v>115.30612498238234</v>
      </c>
      <c r="N410" s="13">
        <v>86.479593736786754</v>
      </c>
      <c r="O410" s="13">
        <v>86.479593736786754</v>
      </c>
    </row>
    <row r="411" spans="1:15" ht="16" customHeight="1" x14ac:dyDescent="0.2">
      <c r="A411" s="13" t="s">
        <v>158</v>
      </c>
      <c r="B411" s="13" t="s">
        <v>232</v>
      </c>
      <c r="J411" s="13">
        <v>255.47602844197726</v>
      </c>
      <c r="K411" s="13">
        <v>191.60702133148294</v>
      </c>
      <c r="L411" s="13">
        <v>191.60702133148294</v>
      </c>
      <c r="M411" s="13">
        <v>261.46109851574795</v>
      </c>
      <c r="N411" s="13">
        <v>196.09582388681096</v>
      </c>
      <c r="O411" s="13">
        <v>196.09582388681096</v>
      </c>
    </row>
    <row r="412" spans="1:15" ht="16" customHeight="1" x14ac:dyDescent="0.2">
      <c r="A412" s="13" t="s">
        <v>157</v>
      </c>
      <c r="B412" s="13" t="s">
        <v>232</v>
      </c>
      <c r="J412" s="13">
        <v>205.53951739658928</v>
      </c>
      <c r="K412" s="13">
        <v>154.15463804744195</v>
      </c>
      <c r="L412" s="13">
        <v>154.15463804744195</v>
      </c>
      <c r="M412" s="13">
        <v>211.59397824257553</v>
      </c>
      <c r="N412" s="13">
        <v>158.69548368193165</v>
      </c>
      <c r="O412" s="13">
        <v>158.69548368193165</v>
      </c>
    </row>
    <row r="413" spans="1:15" ht="16" customHeight="1" x14ac:dyDescent="0.2">
      <c r="A413" s="13" t="s">
        <v>156</v>
      </c>
      <c r="B413" s="13" t="s">
        <v>232</v>
      </c>
      <c r="J413" s="13">
        <v>172.27116246560948</v>
      </c>
      <c r="K413" s="13">
        <v>129.20337184920712</v>
      </c>
      <c r="L413" s="13">
        <v>129.20337184920712</v>
      </c>
      <c r="M413" s="13">
        <v>178.39664198790257</v>
      </c>
      <c r="N413" s="13">
        <v>133.79748149092694</v>
      </c>
      <c r="O413" s="13">
        <v>133.79748149092694</v>
      </c>
    </row>
    <row r="414" spans="1:15" ht="16" customHeight="1" x14ac:dyDescent="0.2">
      <c r="A414" s="13" t="s">
        <v>155</v>
      </c>
      <c r="B414" s="13" t="s">
        <v>232</v>
      </c>
      <c r="J414" s="13">
        <v>130.81204936905797</v>
      </c>
      <c r="K414" s="13">
        <v>98.109037026793487</v>
      </c>
      <c r="L414" s="13">
        <v>98.109037026793487</v>
      </c>
      <c r="M414" s="13">
        <v>138.75245798695644</v>
      </c>
      <c r="N414" s="13">
        <v>104.06434349021734</v>
      </c>
      <c r="O414" s="13">
        <v>104.06434349021734</v>
      </c>
    </row>
    <row r="415" spans="1:15" ht="16" customHeight="1" x14ac:dyDescent="0.2">
      <c r="A415" s="13" t="s">
        <v>160</v>
      </c>
      <c r="B415" s="13" t="s">
        <v>232</v>
      </c>
      <c r="J415" s="13">
        <v>105.97643059026721</v>
      </c>
      <c r="K415" s="13">
        <v>79.482322942700407</v>
      </c>
      <c r="L415" s="13">
        <v>79.482322942700407</v>
      </c>
      <c r="M415" s="13">
        <v>114.14141645839676</v>
      </c>
      <c r="N415" s="13">
        <v>85.606062343797575</v>
      </c>
      <c r="O415" s="13">
        <v>85.606062343797575</v>
      </c>
    </row>
    <row r="416" spans="1:15" ht="16" customHeight="1" x14ac:dyDescent="0.2">
      <c r="A416" s="13" t="s">
        <v>159</v>
      </c>
      <c r="B416" s="13" t="s">
        <v>232</v>
      </c>
      <c r="J416" s="13">
        <v>86.329395708141178</v>
      </c>
      <c r="K416" s="13">
        <v>64.74704678110588</v>
      </c>
      <c r="L416" s="13">
        <v>64.74704678110588</v>
      </c>
      <c r="M416" s="13">
        <v>96.706042918588281</v>
      </c>
      <c r="N416" s="13">
        <v>72.529532188941204</v>
      </c>
      <c r="O416" s="13">
        <v>72.529532188941204</v>
      </c>
    </row>
    <row r="417" spans="1:15" ht="16" customHeight="1" x14ac:dyDescent="0.2">
      <c r="A417" s="13" t="s">
        <v>153</v>
      </c>
      <c r="B417" s="13" t="s">
        <v>232</v>
      </c>
      <c r="J417" s="13">
        <v>205.17454955463009</v>
      </c>
      <c r="K417" s="13">
        <v>153.88091216597257</v>
      </c>
      <c r="L417" s="13">
        <v>153.88091216597257</v>
      </c>
      <c r="M417" s="13">
        <v>210.83011581269676</v>
      </c>
      <c r="N417" s="13">
        <v>158.12258685952258</v>
      </c>
      <c r="O417" s="13">
        <v>158.12258685952258</v>
      </c>
    </row>
    <row r="418" spans="1:15" ht="16" customHeight="1" x14ac:dyDescent="0.2">
      <c r="A418" s="13" t="s">
        <v>152</v>
      </c>
      <c r="B418" s="13" t="s">
        <v>232</v>
      </c>
      <c r="J418" s="13">
        <v>171.89787076754916</v>
      </c>
      <c r="K418" s="13">
        <v>128.92340307566187</v>
      </c>
      <c r="L418" s="13">
        <v>128.92340307566187</v>
      </c>
      <c r="M418" s="13">
        <v>177.61535807531658</v>
      </c>
      <c r="N418" s="13">
        <v>133.21151855648742</v>
      </c>
      <c r="O418" s="13">
        <v>133.21151855648742</v>
      </c>
    </row>
    <row r="419" spans="1:15" ht="16" customHeight="1" x14ac:dyDescent="0.2">
      <c r="A419" s="13" t="s">
        <v>151</v>
      </c>
      <c r="B419" s="13" t="s">
        <v>232</v>
      </c>
      <c r="J419" s="13">
        <v>130.41158498591108</v>
      </c>
      <c r="K419" s="13">
        <v>97.808688739433308</v>
      </c>
      <c r="L419" s="13">
        <v>97.808688739433308</v>
      </c>
      <c r="M419" s="13">
        <v>137.80488007514097</v>
      </c>
      <c r="N419" s="13">
        <v>103.35366005635572</v>
      </c>
      <c r="O419" s="13">
        <v>103.35366005635572</v>
      </c>
    </row>
    <row r="420" spans="1:15" ht="16" customHeight="1" x14ac:dyDescent="0.2">
      <c r="A420" s="13" t="s">
        <v>154</v>
      </c>
      <c r="B420" s="13" t="s">
        <v>232</v>
      </c>
      <c r="J420" s="13">
        <v>105.55381690476058</v>
      </c>
      <c r="K420" s="13">
        <v>79.165362678570432</v>
      </c>
      <c r="L420" s="13">
        <v>79.165362678570432</v>
      </c>
      <c r="M420" s="13">
        <v>113.14142891775671</v>
      </c>
      <c r="N420" s="13">
        <v>84.856071688317542</v>
      </c>
      <c r="O420" s="13">
        <v>84.856071688317542</v>
      </c>
    </row>
    <row r="421" spans="1:15" ht="16" customHeight="1" x14ac:dyDescent="0.2">
      <c r="A421" s="13" t="s">
        <v>148</v>
      </c>
      <c r="B421" s="13" t="s">
        <v>232</v>
      </c>
      <c r="J421" s="13">
        <v>171.28293116382437</v>
      </c>
      <c r="K421" s="13">
        <v>128.46219837286827</v>
      </c>
      <c r="L421" s="13">
        <v>128.46219837286827</v>
      </c>
      <c r="M421" s="13">
        <v>176.32831520214629</v>
      </c>
      <c r="N421" s="13">
        <v>132.24623640160971</v>
      </c>
      <c r="O421" s="13">
        <v>132.24623640160971</v>
      </c>
    </row>
    <row r="422" spans="1:15" ht="16" customHeight="1" x14ac:dyDescent="0.2">
      <c r="A422" s="13" t="s">
        <v>147</v>
      </c>
      <c r="B422" s="13" t="s">
        <v>232</v>
      </c>
      <c r="J422" s="13">
        <v>129.75616257293052</v>
      </c>
      <c r="K422" s="13">
        <v>97.31712192969789</v>
      </c>
      <c r="L422" s="13">
        <v>97.31712192969789</v>
      </c>
      <c r="M422" s="13">
        <v>136.25402105350025</v>
      </c>
      <c r="N422" s="13">
        <v>102.19051579012519</v>
      </c>
      <c r="O422" s="13">
        <v>102.19051579012519</v>
      </c>
    </row>
    <row r="423" spans="1:15" ht="16" customHeight="1" x14ac:dyDescent="0.2">
      <c r="A423" s="13" t="s">
        <v>150</v>
      </c>
      <c r="B423" s="13" t="s">
        <v>232</v>
      </c>
      <c r="J423" s="13">
        <v>104.86567949181136</v>
      </c>
      <c r="K423" s="13">
        <v>78.649259618858522</v>
      </c>
      <c r="L423" s="13">
        <v>78.649259618858522</v>
      </c>
      <c r="M423" s="13">
        <v>111.51315973766013</v>
      </c>
      <c r="N423" s="13">
        <v>83.634869803245095</v>
      </c>
      <c r="O423" s="13">
        <v>83.634869803245095</v>
      </c>
    </row>
    <row r="424" spans="1:15" ht="16" customHeight="1" x14ac:dyDescent="0.2">
      <c r="A424" s="13" t="s">
        <v>149</v>
      </c>
      <c r="B424" s="13" t="s">
        <v>232</v>
      </c>
      <c r="J424" s="13">
        <v>85.097095796097321</v>
      </c>
      <c r="K424" s="13">
        <v>63.822821847072987</v>
      </c>
      <c r="L424" s="13">
        <v>63.822821847072987</v>
      </c>
      <c r="M424" s="13">
        <v>93.453464604880153</v>
      </c>
      <c r="N424" s="13">
        <v>70.090098453660119</v>
      </c>
      <c r="O424" s="13">
        <v>70.090098453660119</v>
      </c>
    </row>
    <row r="425" spans="1:15" ht="16" customHeight="1" x14ac:dyDescent="0.2">
      <c r="A425" s="13" t="s">
        <v>144</v>
      </c>
      <c r="B425" s="13" t="s">
        <v>232</v>
      </c>
      <c r="J425" s="13">
        <v>204.09528720894497</v>
      </c>
      <c r="K425" s="13">
        <v>153.07146540670874</v>
      </c>
      <c r="L425" s="13">
        <v>153.07146540670874</v>
      </c>
      <c r="M425" s="13">
        <v>208.57126485907239</v>
      </c>
      <c r="N425" s="13">
        <v>156.4284486443043</v>
      </c>
      <c r="O425" s="13">
        <v>156.4284486443043</v>
      </c>
    </row>
    <row r="426" spans="1:15" ht="16" customHeight="1" x14ac:dyDescent="0.2">
      <c r="A426" s="13" t="s">
        <v>143</v>
      </c>
      <c r="B426" s="13" t="s">
        <v>232</v>
      </c>
      <c r="J426" s="13">
        <v>170.79735913480741</v>
      </c>
      <c r="K426" s="13">
        <v>128.09801935110556</v>
      </c>
      <c r="L426" s="13">
        <v>128.09801935110556</v>
      </c>
      <c r="M426" s="13">
        <v>175.31203325255041</v>
      </c>
      <c r="N426" s="13">
        <v>131.48402493941279</v>
      </c>
      <c r="O426" s="13">
        <v>131.48402493941279</v>
      </c>
    </row>
    <row r="427" spans="1:15" ht="16" customHeight="1" x14ac:dyDescent="0.2">
      <c r="A427" s="13" t="s">
        <v>142</v>
      </c>
      <c r="B427" s="13" t="s">
        <v>232</v>
      </c>
      <c r="J427" s="13">
        <v>129.24235150511353</v>
      </c>
      <c r="K427" s="13">
        <v>96.931763628835142</v>
      </c>
      <c r="L427" s="13">
        <v>96.931763628835142</v>
      </c>
      <c r="M427" s="13">
        <v>135.03824247443231</v>
      </c>
      <c r="N427" s="13">
        <v>101.27868185582423</v>
      </c>
      <c r="O427" s="13">
        <v>101.27868185582423</v>
      </c>
    </row>
    <row r="428" spans="1:15" ht="16" customHeight="1" x14ac:dyDescent="0.2">
      <c r="A428" s="13" t="s">
        <v>146</v>
      </c>
      <c r="B428" s="13" t="s">
        <v>232</v>
      </c>
      <c r="J428" s="13">
        <v>104.32926798872886</v>
      </c>
      <c r="K428" s="13">
        <v>78.24695099154664</v>
      </c>
      <c r="L428" s="13">
        <v>78.24695099154664</v>
      </c>
      <c r="M428" s="13">
        <v>110.24390406011278</v>
      </c>
      <c r="N428" s="13">
        <v>82.682928045084594</v>
      </c>
      <c r="O428" s="13">
        <v>82.682928045084594</v>
      </c>
    </row>
    <row r="429" spans="1:15" ht="16" customHeight="1" x14ac:dyDescent="0.2">
      <c r="A429" s="13" t="s">
        <v>145</v>
      </c>
      <c r="B429" s="13" t="s">
        <v>232</v>
      </c>
      <c r="J429" s="13">
        <v>84.511516801975461</v>
      </c>
      <c r="K429" s="13">
        <v>63.383637601481595</v>
      </c>
      <c r="L429" s="13">
        <v>63.383637601481595</v>
      </c>
      <c r="M429" s="13">
        <v>91.907865584196315</v>
      </c>
      <c r="N429" s="13">
        <v>68.930899188147237</v>
      </c>
      <c r="O429" s="13">
        <v>68.930899188147237</v>
      </c>
    </row>
    <row r="430" spans="1:15" ht="16" customHeight="1" x14ac:dyDescent="0.2">
      <c r="A430" s="13" t="s">
        <v>140</v>
      </c>
      <c r="B430" s="13" t="s">
        <v>232</v>
      </c>
      <c r="J430" s="13">
        <v>170.40421664333206</v>
      </c>
      <c r="K430" s="13">
        <v>127.80316248249905</v>
      </c>
      <c r="L430" s="13">
        <v>127.80316248249905</v>
      </c>
      <c r="M430" s="13">
        <v>174.48920245952797</v>
      </c>
      <c r="N430" s="13">
        <v>130.86690184464598</v>
      </c>
      <c r="O430" s="13">
        <v>130.86690184464598</v>
      </c>
    </row>
    <row r="431" spans="1:15" ht="16" customHeight="1" x14ac:dyDescent="0.2">
      <c r="A431" s="13" t="s">
        <v>139</v>
      </c>
      <c r="B431" s="13" t="s">
        <v>232</v>
      </c>
      <c r="J431" s="13">
        <v>128.82873137994946</v>
      </c>
      <c r="K431" s="13">
        <v>96.621548534962102</v>
      </c>
      <c r="L431" s="13">
        <v>96.621548534962102</v>
      </c>
      <c r="M431" s="13">
        <v>134.05953547580259</v>
      </c>
      <c r="N431" s="13">
        <v>100.54465160685194</v>
      </c>
      <c r="O431" s="13">
        <v>100.54465160685194</v>
      </c>
    </row>
    <row r="432" spans="1:15" ht="16" customHeight="1" x14ac:dyDescent="0.2">
      <c r="A432" s="13" t="s">
        <v>141</v>
      </c>
      <c r="B432" s="13" t="s">
        <v>232</v>
      </c>
      <c r="J432" s="13">
        <v>103.8993846062986</v>
      </c>
      <c r="K432" s="13">
        <v>77.924538454723944</v>
      </c>
      <c r="L432" s="13">
        <v>77.924538454723944</v>
      </c>
      <c r="M432" s="13">
        <v>109.22671497916022</v>
      </c>
      <c r="N432" s="13">
        <v>81.920036234370173</v>
      </c>
      <c r="O432" s="13">
        <v>81.920036234370173</v>
      </c>
    </row>
    <row r="433" spans="1:15" ht="16" customHeight="1" x14ac:dyDescent="0.2">
      <c r="A433" s="13" t="s">
        <v>136</v>
      </c>
      <c r="B433" s="13" t="s">
        <v>232</v>
      </c>
      <c r="J433" s="13">
        <v>169.93728975846781</v>
      </c>
      <c r="K433" s="13">
        <v>127.45296731885085</v>
      </c>
      <c r="L433" s="13">
        <v>127.45296731885085</v>
      </c>
      <c r="M433" s="13">
        <v>173.51194401688406</v>
      </c>
      <c r="N433" s="13">
        <v>130.13395801266304</v>
      </c>
      <c r="O433" s="13">
        <v>130.13395801266304</v>
      </c>
    </row>
    <row r="434" spans="1:15" ht="16" customHeight="1" x14ac:dyDescent="0.2">
      <c r="A434" s="13" t="s">
        <v>135</v>
      </c>
      <c r="B434" s="13" t="s">
        <v>232</v>
      </c>
      <c r="J434" s="13">
        <v>128.34023309256398</v>
      </c>
      <c r="K434" s="13">
        <v>96.25517481942299</v>
      </c>
      <c r="L434" s="13">
        <v>96.25517481942299</v>
      </c>
      <c r="M434" s="13">
        <v>132.9036519401715</v>
      </c>
      <c r="N434" s="13">
        <v>99.677738955128632</v>
      </c>
      <c r="O434" s="13">
        <v>99.677738955128632</v>
      </c>
    </row>
    <row r="435" spans="1:15" ht="16" customHeight="1" x14ac:dyDescent="0.2">
      <c r="A435" s="13" t="s">
        <v>138</v>
      </c>
      <c r="B435" s="13" t="s">
        <v>232</v>
      </c>
      <c r="J435" s="13">
        <v>103.39388120409085</v>
      </c>
      <c r="K435" s="13">
        <v>77.545410903068131</v>
      </c>
      <c r="L435" s="13">
        <v>77.545410903068131</v>
      </c>
      <c r="M435" s="13">
        <v>108.03059397954586</v>
      </c>
      <c r="N435" s="13">
        <v>81.022945484659388</v>
      </c>
      <c r="O435" s="13">
        <v>81.022945484659388</v>
      </c>
    </row>
    <row r="436" spans="1:15" ht="16" customHeight="1" x14ac:dyDescent="0.2">
      <c r="A436" s="13" t="s">
        <v>137</v>
      </c>
      <c r="B436" s="13" t="s">
        <v>232</v>
      </c>
      <c r="J436" s="13">
        <v>83.504874505332907</v>
      </c>
      <c r="K436" s="13">
        <v>62.62865587899968</v>
      </c>
      <c r="L436" s="13">
        <v>62.62865587899968</v>
      </c>
      <c r="M436" s="13">
        <v>89.25089639047917</v>
      </c>
      <c r="N436" s="13">
        <v>66.938172292859377</v>
      </c>
      <c r="O436" s="13">
        <v>66.938172292859377</v>
      </c>
    </row>
    <row r="437" spans="1:15" ht="16" customHeight="1" x14ac:dyDescent="0.2">
      <c r="A437" s="13" t="s">
        <v>132</v>
      </c>
      <c r="B437" s="13" t="s">
        <v>232</v>
      </c>
      <c r="J437" s="13">
        <v>169.3736558183073</v>
      </c>
      <c r="K437" s="13">
        <v>127.03024186373048</v>
      </c>
      <c r="L437" s="13">
        <v>127.03024186373048</v>
      </c>
      <c r="M437" s="13">
        <v>172.33228175189652</v>
      </c>
      <c r="N437" s="13">
        <v>129.24921131392239</v>
      </c>
      <c r="O437" s="13">
        <v>129.24921131392239</v>
      </c>
    </row>
    <row r="438" spans="1:15" ht="16" customHeight="1" x14ac:dyDescent="0.2">
      <c r="A438" s="13" t="s">
        <v>131</v>
      </c>
      <c r="B438" s="13" t="s">
        <v>232</v>
      </c>
      <c r="J438" s="13">
        <v>127.7545000970879</v>
      </c>
      <c r="K438" s="13">
        <v>95.815875072815928</v>
      </c>
      <c r="L438" s="13">
        <v>95.815875072815928</v>
      </c>
      <c r="M438" s="13">
        <v>131.51769185959421</v>
      </c>
      <c r="N438" s="13">
        <v>98.638268894695656</v>
      </c>
      <c r="O438" s="13">
        <v>98.638268894695656</v>
      </c>
    </row>
    <row r="439" spans="1:15" ht="16" customHeight="1" x14ac:dyDescent="0.2">
      <c r="A439" s="13" t="s">
        <v>134</v>
      </c>
      <c r="B439" s="13" t="s">
        <v>232</v>
      </c>
      <c r="J439" s="13">
        <v>102.79088029261649</v>
      </c>
      <c r="K439" s="13">
        <v>77.093160219462362</v>
      </c>
      <c r="L439" s="13">
        <v>77.093160219462362</v>
      </c>
      <c r="M439" s="13">
        <v>106.60377459544084</v>
      </c>
      <c r="N439" s="13">
        <v>79.952830946580633</v>
      </c>
      <c r="O439" s="13">
        <v>79.952830946580633</v>
      </c>
    </row>
    <row r="440" spans="1:15" ht="16" customHeight="1" x14ac:dyDescent="0.2">
      <c r="A440" s="13" t="s">
        <v>133</v>
      </c>
      <c r="B440" s="13" t="s">
        <v>232</v>
      </c>
      <c r="J440" s="13">
        <v>82.865502776747576</v>
      </c>
      <c r="K440" s="13">
        <v>62.149127082560682</v>
      </c>
      <c r="L440" s="13">
        <v>62.149127082560682</v>
      </c>
      <c r="M440" s="13">
        <v>87.563314821682724</v>
      </c>
      <c r="N440" s="13">
        <v>65.672486116262036</v>
      </c>
      <c r="O440" s="13">
        <v>65.672486116262036</v>
      </c>
    </row>
    <row r="441" spans="1:15" ht="16" customHeight="1" x14ac:dyDescent="0.2">
      <c r="A441" s="13" t="s">
        <v>454</v>
      </c>
      <c r="B441" s="13" t="s">
        <v>232</v>
      </c>
      <c r="J441" s="13">
        <v>65.443419814223304</v>
      </c>
      <c r="K441" s="13">
        <v>49.082564860667475</v>
      </c>
      <c r="L441" s="13">
        <v>49.082564860667475</v>
      </c>
      <c r="M441" s="13">
        <v>70.268971954240328</v>
      </c>
      <c r="N441" s="13">
        <v>52.701728965680246</v>
      </c>
      <c r="O441" s="13">
        <v>52.701728965680246</v>
      </c>
    </row>
    <row r="442" spans="1:15" ht="16" customHeight="1" x14ac:dyDescent="0.2">
      <c r="A442" s="13" t="s">
        <v>128</v>
      </c>
      <c r="B442" s="13" t="s">
        <v>232</v>
      </c>
      <c r="J442" s="13">
        <v>127.3435435180636</v>
      </c>
      <c r="K442" s="13">
        <v>95.507657638547698</v>
      </c>
      <c r="L442" s="13">
        <v>95.507657638547698</v>
      </c>
      <c r="M442" s="13">
        <v>130.5452873377773</v>
      </c>
      <c r="N442" s="13">
        <v>97.908965503332979</v>
      </c>
      <c r="O442" s="13">
        <v>97.908965503332979</v>
      </c>
    </row>
    <row r="443" spans="1:15" ht="16" customHeight="1" x14ac:dyDescent="0.2">
      <c r="A443" s="13" t="s">
        <v>130</v>
      </c>
      <c r="B443" s="13" t="s">
        <v>232</v>
      </c>
      <c r="J443" s="13">
        <v>102.3698262530916</v>
      </c>
      <c r="K443" s="13">
        <v>76.777369689818698</v>
      </c>
      <c r="L443" s="13">
        <v>76.777369689818698</v>
      </c>
      <c r="M443" s="13">
        <v>105.60747748557253</v>
      </c>
      <c r="N443" s="13">
        <v>79.205608114179398</v>
      </c>
      <c r="O443" s="13">
        <v>79.205608114179398</v>
      </c>
    </row>
    <row r="444" spans="1:15" ht="16" customHeight="1" x14ac:dyDescent="0.2">
      <c r="A444" s="13" t="s">
        <v>129</v>
      </c>
      <c r="B444" s="13" t="s">
        <v>232</v>
      </c>
      <c r="J444" s="13">
        <v>82.423414792534615</v>
      </c>
      <c r="K444" s="13">
        <v>61.817561094400958</v>
      </c>
      <c r="L444" s="13">
        <v>61.817561094400958</v>
      </c>
      <c r="M444" s="13">
        <v>86.396451320234291</v>
      </c>
      <c r="N444" s="13">
        <v>64.797338490175719</v>
      </c>
      <c r="O444" s="13">
        <v>64.797338490175719</v>
      </c>
    </row>
    <row r="445" spans="1:15" ht="16" customHeight="1" x14ac:dyDescent="0.2">
      <c r="A445" s="13" t="s">
        <v>127</v>
      </c>
      <c r="B445" s="13" t="s">
        <v>232</v>
      </c>
      <c r="J445" s="13">
        <v>102.05916457272932</v>
      </c>
      <c r="K445" s="13">
        <v>76.544373429546994</v>
      </c>
      <c r="L445" s="13">
        <v>76.544373429546994</v>
      </c>
      <c r="M445" s="13">
        <v>104.87239052466599</v>
      </c>
      <c r="N445" s="13">
        <v>78.654292893499488</v>
      </c>
      <c r="O445" s="13">
        <v>78.654292893499488</v>
      </c>
    </row>
    <row r="446" spans="1:15" ht="16" customHeight="1" x14ac:dyDescent="0.2">
      <c r="A446" s="13" t="s">
        <v>126</v>
      </c>
      <c r="B446" s="13" t="s">
        <v>232</v>
      </c>
      <c r="J446" s="13">
        <v>82.09950453943172</v>
      </c>
      <c r="K446" s="13">
        <v>61.574628404573787</v>
      </c>
      <c r="L446" s="13">
        <v>61.574628404573787</v>
      </c>
      <c r="M446" s="13">
        <v>85.541510526574072</v>
      </c>
      <c r="N446" s="13">
        <v>64.15613289493055</v>
      </c>
      <c r="O446" s="13">
        <v>64.15613289493055</v>
      </c>
    </row>
    <row r="447" spans="1:15" ht="16" customHeight="1" x14ac:dyDescent="0.2">
      <c r="A447" s="13" t="s">
        <v>455</v>
      </c>
      <c r="B447" s="13" t="s">
        <v>232</v>
      </c>
      <c r="J447" s="13">
        <v>64.64103043893445</v>
      </c>
      <c r="K447" s="13">
        <v>48.480772829200838</v>
      </c>
      <c r="L447" s="13">
        <v>48.480772829200838</v>
      </c>
      <c r="M447" s="13">
        <v>68.151115533325921</v>
      </c>
      <c r="N447" s="13">
        <v>51.113336649994437</v>
      </c>
      <c r="O447" s="13">
        <v>51.113336649994437</v>
      </c>
    </row>
    <row r="448" spans="1:15" ht="16" customHeight="1" x14ac:dyDescent="0.2">
      <c r="A448" s="13" t="s">
        <v>30</v>
      </c>
      <c r="B448" s="13" t="s">
        <v>233</v>
      </c>
      <c r="J448" s="13">
        <v>286.09576427255985</v>
      </c>
      <c r="K448" s="13">
        <v>214.5718232044199</v>
      </c>
      <c r="L448" s="13">
        <v>214.5718232044199</v>
      </c>
      <c r="M448" s="13">
        <v>294.65930018416208</v>
      </c>
      <c r="N448" s="13">
        <v>220.99447513812157</v>
      </c>
      <c r="O448" s="13">
        <v>220.99447513812157</v>
      </c>
    </row>
    <row r="449" spans="1:15" ht="16" customHeight="1" x14ac:dyDescent="0.2">
      <c r="A449" s="13" t="s">
        <v>29</v>
      </c>
      <c r="B449" s="13" t="s">
        <v>233</v>
      </c>
      <c r="J449" s="13">
        <v>258.29858215179314</v>
      </c>
      <c r="K449" s="13">
        <v>193.72393661384484</v>
      </c>
      <c r="L449" s="13">
        <v>193.72393661384484</v>
      </c>
      <c r="M449" s="13">
        <v>266.88907422852378</v>
      </c>
      <c r="N449" s="13">
        <v>200.16680567139284</v>
      </c>
      <c r="O449" s="13">
        <v>200.16680567139284</v>
      </c>
    </row>
    <row r="450" spans="1:15" ht="16" customHeight="1" x14ac:dyDescent="0.2">
      <c r="A450" s="13" t="s">
        <v>28</v>
      </c>
      <c r="B450" s="13" t="s">
        <v>233</v>
      </c>
      <c r="J450" s="13">
        <v>208.48608282416836</v>
      </c>
      <c r="K450" s="13">
        <v>156.36456211812629</v>
      </c>
      <c r="L450" s="13">
        <v>156.36456211812629</v>
      </c>
      <c r="M450" s="13">
        <v>217.24372029871012</v>
      </c>
      <c r="N450" s="13">
        <v>162.9327902240326</v>
      </c>
      <c r="O450" s="13">
        <v>162.9327902240326</v>
      </c>
    </row>
    <row r="451" spans="1:15" ht="16" customHeight="1" x14ac:dyDescent="0.2">
      <c r="A451" s="13" t="s">
        <v>27</v>
      </c>
      <c r="B451" s="13" t="s">
        <v>233</v>
      </c>
      <c r="J451" s="13">
        <v>167.38292011019283</v>
      </c>
      <c r="K451" s="13">
        <v>125.53719008264463</v>
      </c>
      <c r="L451" s="13">
        <v>125.53719008264463</v>
      </c>
      <c r="M451" s="13">
        <v>176.3085399449036</v>
      </c>
      <c r="N451" s="13">
        <v>132.2314049586777</v>
      </c>
      <c r="O451" s="13">
        <v>132.2314049586777</v>
      </c>
    </row>
    <row r="452" spans="1:15" ht="16" customHeight="1" x14ac:dyDescent="0.2">
      <c r="A452" s="13" t="s">
        <v>26</v>
      </c>
      <c r="B452" s="13" t="s">
        <v>233</v>
      </c>
      <c r="J452" s="13">
        <v>133.95973154362417</v>
      </c>
      <c r="K452" s="13">
        <v>100.46979865771813</v>
      </c>
      <c r="L452" s="13">
        <v>100.46979865771813</v>
      </c>
      <c r="M452" s="13">
        <v>143.17673378076063</v>
      </c>
      <c r="N452" s="13">
        <v>107.38255033557047</v>
      </c>
      <c r="O452" s="13">
        <v>107.38255033557047</v>
      </c>
    </row>
    <row r="453" spans="1:15" ht="16" customHeight="1" x14ac:dyDescent="0.2">
      <c r="A453" s="13" t="s">
        <v>25</v>
      </c>
      <c r="B453" s="13" t="s">
        <v>233</v>
      </c>
      <c r="J453" s="13">
        <v>122.69913330581925</v>
      </c>
      <c r="K453" s="13">
        <v>92.02434997936443</v>
      </c>
      <c r="L453" s="13">
        <v>92.02434997936443</v>
      </c>
      <c r="M453" s="13">
        <v>132.06768468840281</v>
      </c>
      <c r="N453" s="13">
        <v>99.050763516302112</v>
      </c>
      <c r="O453" s="13">
        <v>99.050763516302112</v>
      </c>
    </row>
    <row r="454" spans="1:15" ht="16" customHeight="1" x14ac:dyDescent="0.2">
      <c r="A454" s="13" t="s">
        <v>24</v>
      </c>
      <c r="B454" s="13" t="s">
        <v>233</v>
      </c>
      <c r="J454" s="13">
        <v>257.32155997056657</v>
      </c>
      <c r="K454" s="13">
        <v>192.99116997792493</v>
      </c>
      <c r="L454" s="13">
        <v>192.99116997792493</v>
      </c>
      <c r="M454" s="13">
        <v>264.90066225165566</v>
      </c>
      <c r="N454" s="13">
        <v>198.67549668874176</v>
      </c>
      <c r="O454" s="13">
        <v>198.67549668874176</v>
      </c>
    </row>
    <row r="455" spans="1:15" ht="16" customHeight="1" x14ac:dyDescent="0.2">
      <c r="A455" s="13" t="s">
        <v>23</v>
      </c>
      <c r="B455" s="13" t="s">
        <v>233</v>
      </c>
      <c r="J455" s="13">
        <v>207.47160789001796</v>
      </c>
      <c r="K455" s="13">
        <v>155.60370591751348</v>
      </c>
      <c r="L455" s="13">
        <v>155.60370591751348</v>
      </c>
      <c r="M455" s="13">
        <v>215.18230723251645</v>
      </c>
      <c r="N455" s="13">
        <v>161.38673042438734</v>
      </c>
      <c r="O455" s="13">
        <v>161.38673042438734</v>
      </c>
    </row>
    <row r="456" spans="1:15" ht="16" customHeight="1" x14ac:dyDescent="0.2">
      <c r="A456" s="13" t="s">
        <v>22</v>
      </c>
      <c r="B456" s="13" t="s">
        <v>233</v>
      </c>
      <c r="J456" s="13">
        <v>166.32801161103049</v>
      </c>
      <c r="K456" s="13">
        <v>124.74600870827287</v>
      </c>
      <c r="L456" s="13">
        <v>124.74600870827287</v>
      </c>
      <c r="M456" s="13">
        <v>174.16545718432511</v>
      </c>
      <c r="N456" s="13">
        <v>130.62409288824384</v>
      </c>
      <c r="O456" s="13">
        <v>130.62409288824384</v>
      </c>
    </row>
    <row r="457" spans="1:15" ht="16" customHeight="1" x14ac:dyDescent="0.2">
      <c r="A457" s="13" t="s">
        <v>21</v>
      </c>
      <c r="B457" s="13" t="s">
        <v>233</v>
      </c>
      <c r="J457" s="13">
        <v>148.56521739130434</v>
      </c>
      <c r="K457" s="13">
        <v>111.42391304347825</v>
      </c>
      <c r="L457" s="13">
        <v>111.42391304347825</v>
      </c>
      <c r="M457" s="13">
        <v>156.52173913043478</v>
      </c>
      <c r="N457" s="13">
        <v>117.39130434782609</v>
      </c>
      <c r="O457" s="13">
        <v>117.39130434782609</v>
      </c>
    </row>
    <row r="458" spans="1:15" ht="16" customHeight="1" x14ac:dyDescent="0.2">
      <c r="A458" s="13" t="s">
        <v>20</v>
      </c>
      <c r="B458" s="13" t="s">
        <v>233</v>
      </c>
      <c r="J458" s="13">
        <v>132.83757338551857</v>
      </c>
      <c r="K458" s="13">
        <v>99.628180039138925</v>
      </c>
      <c r="L458" s="13">
        <v>99.628180039138925</v>
      </c>
      <c r="M458" s="13">
        <v>140.90019569471625</v>
      </c>
      <c r="N458" s="13">
        <v>105.67514677103719</v>
      </c>
      <c r="O458" s="13">
        <v>105.67514677103719</v>
      </c>
    </row>
    <row r="459" spans="1:15" ht="16" customHeight="1" x14ac:dyDescent="0.2">
      <c r="A459" s="13" t="s">
        <v>19</v>
      </c>
      <c r="B459" s="13" t="s">
        <v>233</v>
      </c>
      <c r="J459" s="13">
        <v>121.54954954954954</v>
      </c>
      <c r="K459" s="13">
        <v>91.162162162162161</v>
      </c>
      <c r="L459" s="13">
        <v>91.162162162162161</v>
      </c>
      <c r="M459" s="13">
        <v>129.72972972972974</v>
      </c>
      <c r="N459" s="13">
        <v>97.297297297297305</v>
      </c>
      <c r="O459" s="13">
        <v>97.297297297297305</v>
      </c>
    </row>
    <row r="460" spans="1:15" ht="16" customHeight="1" x14ac:dyDescent="0.2">
      <c r="A460" s="13" t="s">
        <v>83</v>
      </c>
      <c r="B460" s="13" t="s">
        <v>233</v>
      </c>
      <c r="J460" s="13">
        <v>256.55036208031601</v>
      </c>
      <c r="K460" s="13">
        <v>192.41277156023699</v>
      </c>
      <c r="L460" s="13">
        <v>192.41277156023699</v>
      </c>
      <c r="M460" s="13">
        <v>263.33113890717578</v>
      </c>
      <c r="N460" s="13">
        <v>197.49835418038185</v>
      </c>
      <c r="O460" s="13">
        <v>197.49835418038185</v>
      </c>
    </row>
    <row r="461" spans="1:15" ht="16" customHeight="1" x14ac:dyDescent="0.2">
      <c r="A461" s="13" t="s">
        <v>82</v>
      </c>
      <c r="B461" s="13" t="s">
        <v>233</v>
      </c>
      <c r="J461" s="13">
        <v>206.67378537106248</v>
      </c>
      <c r="K461" s="13">
        <v>155.00533902829687</v>
      </c>
      <c r="L461" s="13">
        <v>155.00533902829687</v>
      </c>
      <c r="M461" s="13">
        <v>213.56113187399893</v>
      </c>
      <c r="N461" s="13">
        <v>160.17084890549921</v>
      </c>
      <c r="O461" s="13">
        <v>160.17084890549921</v>
      </c>
    </row>
    <row r="462" spans="1:15" ht="16" customHeight="1" x14ac:dyDescent="0.2">
      <c r="A462" s="13" t="s">
        <v>81</v>
      </c>
      <c r="B462" s="13" t="s">
        <v>233</v>
      </c>
      <c r="J462" s="13">
        <v>165.50237171194479</v>
      </c>
      <c r="K462" s="13">
        <v>124.1267787839586</v>
      </c>
      <c r="L462" s="13">
        <v>124.1267787839586</v>
      </c>
      <c r="M462" s="13">
        <v>172.488141440276</v>
      </c>
      <c r="N462" s="13">
        <v>129.366106080207</v>
      </c>
      <c r="O462" s="13">
        <v>129.366106080207</v>
      </c>
    </row>
    <row r="463" spans="1:15" ht="16" customHeight="1" x14ac:dyDescent="0.2">
      <c r="A463" s="13" t="s">
        <v>80</v>
      </c>
      <c r="B463" s="13" t="s">
        <v>233</v>
      </c>
      <c r="J463" s="13">
        <v>131.96521739130435</v>
      </c>
      <c r="K463" s="13">
        <v>98.973913043478262</v>
      </c>
      <c r="L463" s="13">
        <v>98.973913043478262</v>
      </c>
      <c r="M463" s="13">
        <v>139.13043478260869</v>
      </c>
      <c r="N463" s="13">
        <v>104.34782608695652</v>
      </c>
      <c r="O463" s="13">
        <v>104.34782608695652</v>
      </c>
    </row>
    <row r="464" spans="1:15" ht="16" customHeight="1" x14ac:dyDescent="0.2">
      <c r="A464" s="13" t="s">
        <v>85</v>
      </c>
      <c r="B464" s="13" t="s">
        <v>233</v>
      </c>
      <c r="J464" s="13">
        <v>107.12854279988548</v>
      </c>
      <c r="K464" s="13">
        <v>80.346407099914103</v>
      </c>
      <c r="L464" s="13">
        <v>80.346407099914103</v>
      </c>
      <c r="M464" s="13">
        <v>114.5147437732608</v>
      </c>
      <c r="N464" s="13">
        <v>85.886057829945599</v>
      </c>
      <c r="O464" s="13">
        <v>85.886057829945599</v>
      </c>
    </row>
    <row r="465" spans="1:15" ht="16" customHeight="1" x14ac:dyDescent="0.2">
      <c r="A465" s="13" t="s">
        <v>84</v>
      </c>
      <c r="B465" s="13" t="s">
        <v>233</v>
      </c>
      <c r="J465" s="13">
        <v>87.425719039695736</v>
      </c>
      <c r="K465" s="13">
        <v>65.569289279771795</v>
      </c>
      <c r="L465" s="13">
        <v>65.569289279771795</v>
      </c>
      <c r="M465" s="13">
        <v>95.079629189446166</v>
      </c>
      <c r="N465" s="13">
        <v>71.309721892084625</v>
      </c>
      <c r="O465" s="13">
        <v>71.309721892084625</v>
      </c>
    </row>
    <row r="466" spans="1:15" ht="16" customHeight="1" x14ac:dyDescent="0.2">
      <c r="A466" s="13" t="s">
        <v>78</v>
      </c>
      <c r="B466" s="13" t="s">
        <v>233</v>
      </c>
      <c r="J466" s="13">
        <v>164.8385842084792</v>
      </c>
      <c r="K466" s="13">
        <v>123.6289381563594</v>
      </c>
      <c r="L466" s="13">
        <v>123.6289381563594</v>
      </c>
      <c r="M466" s="13">
        <v>171.13963438350834</v>
      </c>
      <c r="N466" s="13">
        <v>128.35472578763125</v>
      </c>
      <c r="O466" s="13">
        <v>128.35472578763125</v>
      </c>
    </row>
    <row r="467" spans="1:15" ht="16" customHeight="1" x14ac:dyDescent="0.2">
      <c r="A467" s="13" t="s">
        <v>77</v>
      </c>
      <c r="B467" s="13" t="s">
        <v>233</v>
      </c>
      <c r="J467" s="13">
        <v>131.26760563380282</v>
      </c>
      <c r="K467" s="13">
        <v>98.450704225352112</v>
      </c>
      <c r="L467" s="13">
        <v>98.450704225352112</v>
      </c>
      <c r="M467" s="13">
        <v>137.71517996870108</v>
      </c>
      <c r="N467" s="13">
        <v>103.28638497652581</v>
      </c>
      <c r="O467" s="13">
        <v>103.28638497652581</v>
      </c>
    </row>
    <row r="468" spans="1:15" ht="16" customHeight="1" x14ac:dyDescent="0.2">
      <c r="A468" s="13" t="s">
        <v>79</v>
      </c>
      <c r="B468" s="13" t="s">
        <v>233</v>
      </c>
      <c r="J468" s="13">
        <v>106.39609555612638</v>
      </c>
      <c r="K468" s="13">
        <v>79.797071667094784</v>
      </c>
      <c r="L468" s="13">
        <v>79.797071667094784</v>
      </c>
      <c r="M468" s="13">
        <v>113.02337528898022</v>
      </c>
      <c r="N468" s="13">
        <v>84.767531466735164</v>
      </c>
      <c r="O468" s="13">
        <v>84.767531466735164</v>
      </c>
    </row>
    <row r="469" spans="1:15" ht="16" customHeight="1" x14ac:dyDescent="0.2">
      <c r="A469" s="13" t="s">
        <v>74</v>
      </c>
      <c r="B469" s="13" t="s">
        <v>233</v>
      </c>
      <c r="J469" s="13">
        <v>205.49934007919049</v>
      </c>
      <c r="K469" s="13">
        <v>154.12450505939287</v>
      </c>
      <c r="L469" s="13">
        <v>154.12450505939287</v>
      </c>
      <c r="M469" s="13">
        <v>211.17465904091509</v>
      </c>
      <c r="N469" s="13">
        <v>158.38099428068631</v>
      </c>
      <c r="O469" s="13">
        <v>158.38099428068631</v>
      </c>
    </row>
    <row r="470" spans="1:15" ht="16" customHeight="1" x14ac:dyDescent="0.2">
      <c r="A470" s="13" t="s">
        <v>73</v>
      </c>
      <c r="B470" s="13" t="s">
        <v>233</v>
      </c>
      <c r="J470" s="13">
        <v>164.29330499468651</v>
      </c>
      <c r="K470" s="13">
        <v>123.21997874601487</v>
      </c>
      <c r="L470" s="13">
        <v>123.21997874601487</v>
      </c>
      <c r="M470" s="13">
        <v>170.03188097768333</v>
      </c>
      <c r="N470" s="13">
        <v>127.5239107332625</v>
      </c>
      <c r="O470" s="13">
        <v>127.5239107332625</v>
      </c>
    </row>
    <row r="471" spans="1:15" ht="16" customHeight="1" x14ac:dyDescent="0.2">
      <c r="A471" s="13" t="s">
        <v>72</v>
      </c>
      <c r="B471" s="13" t="s">
        <v>233</v>
      </c>
      <c r="J471" s="13">
        <v>146.47842639593907</v>
      </c>
      <c r="K471" s="13">
        <v>109.85881979695429</v>
      </c>
      <c r="L471" s="13">
        <v>109.85881979695429</v>
      </c>
      <c r="M471" s="13">
        <v>152.28426395939087</v>
      </c>
      <c r="N471" s="13">
        <v>114.21319796954316</v>
      </c>
      <c r="O471" s="13">
        <v>114.21319796954316</v>
      </c>
    </row>
    <row r="472" spans="1:15" ht="16" customHeight="1" x14ac:dyDescent="0.2">
      <c r="A472" s="13" t="s">
        <v>71</v>
      </c>
      <c r="B472" s="13" t="s">
        <v>233</v>
      </c>
      <c r="J472" s="13">
        <v>130.69701280227596</v>
      </c>
      <c r="K472" s="13">
        <v>98.02275960170698</v>
      </c>
      <c r="L472" s="13">
        <v>98.02275960170698</v>
      </c>
      <c r="M472" s="13">
        <v>136.55761024182078</v>
      </c>
      <c r="N472" s="13">
        <v>102.41820768136559</v>
      </c>
      <c r="O472" s="13">
        <v>102.41820768136559</v>
      </c>
    </row>
    <row r="473" spans="1:15" ht="16" customHeight="1" x14ac:dyDescent="0.2">
      <c r="A473" s="13" t="s">
        <v>76</v>
      </c>
      <c r="B473" s="13" t="s">
        <v>233</v>
      </c>
      <c r="J473" s="13">
        <v>105.80013976240392</v>
      </c>
      <c r="K473" s="13">
        <v>79.350104821802944</v>
      </c>
      <c r="L473" s="13">
        <v>79.350104821802944</v>
      </c>
      <c r="M473" s="13">
        <v>111.80992313067784</v>
      </c>
      <c r="N473" s="13">
        <v>83.857442348008391</v>
      </c>
      <c r="O473" s="13">
        <v>83.857442348008391</v>
      </c>
    </row>
    <row r="474" spans="1:15" ht="16" customHeight="1" x14ac:dyDescent="0.2">
      <c r="A474" s="13" t="s">
        <v>75</v>
      </c>
      <c r="B474" s="13" t="s">
        <v>233</v>
      </c>
      <c r="J474" s="13">
        <v>85.999615901670822</v>
      </c>
      <c r="K474" s="13">
        <v>64.499711926253113</v>
      </c>
      <c r="L474" s="13">
        <v>64.499711926253113</v>
      </c>
      <c r="M474" s="13">
        <v>92.183599001344348</v>
      </c>
      <c r="N474" s="13">
        <v>69.137699251008257</v>
      </c>
      <c r="O474" s="13">
        <v>69.137699251008257</v>
      </c>
    </row>
    <row r="475" spans="1:15" ht="16" customHeight="1" x14ac:dyDescent="0.2">
      <c r="A475" s="13" t="s">
        <v>68</v>
      </c>
      <c r="B475" s="13" t="s">
        <v>233</v>
      </c>
      <c r="J475" s="13">
        <v>204.67639356528247</v>
      </c>
      <c r="K475" s="13">
        <v>153.50729517396184</v>
      </c>
      <c r="L475" s="13">
        <v>153.50729517396184</v>
      </c>
      <c r="M475" s="13">
        <v>209.50243172465395</v>
      </c>
      <c r="N475" s="13">
        <v>157.12682379349047</v>
      </c>
      <c r="O475" s="13">
        <v>157.12682379349047</v>
      </c>
    </row>
    <row r="476" spans="1:15" ht="16" customHeight="1" x14ac:dyDescent="0.2">
      <c r="A476" s="13" t="s">
        <v>67</v>
      </c>
      <c r="B476" s="13" t="s">
        <v>233</v>
      </c>
      <c r="J476" s="13">
        <v>163.45055605650737</v>
      </c>
      <c r="K476" s="13">
        <v>122.58791704238052</v>
      </c>
      <c r="L476" s="13">
        <v>122.58791704238052</v>
      </c>
      <c r="M476" s="13">
        <v>168.31980763450554</v>
      </c>
      <c r="N476" s="13">
        <v>126.23985572587915</v>
      </c>
      <c r="O476" s="13">
        <v>126.23985572587915</v>
      </c>
    </row>
    <row r="477" spans="1:15" ht="16" customHeight="1" x14ac:dyDescent="0.2">
      <c r="A477" s="13" t="s">
        <v>66</v>
      </c>
      <c r="B477" s="13" t="s">
        <v>233</v>
      </c>
      <c r="J477" s="13">
        <v>145.61827956989245</v>
      </c>
      <c r="K477" s="13">
        <v>109.21370967741933</v>
      </c>
      <c r="L477" s="13">
        <v>109.21370967741933</v>
      </c>
      <c r="M477" s="13">
        <v>150.53763440860214</v>
      </c>
      <c r="N477" s="13">
        <v>112.90322580645162</v>
      </c>
      <c r="O477" s="13">
        <v>112.90322580645162</v>
      </c>
    </row>
    <row r="478" spans="1:15" ht="16" customHeight="1" x14ac:dyDescent="0.2">
      <c r="A478" s="13" t="s">
        <v>65</v>
      </c>
      <c r="B478" s="13" t="s">
        <v>233</v>
      </c>
      <c r="J478" s="13">
        <v>129.81949458483754</v>
      </c>
      <c r="K478" s="13">
        <v>97.36462093862815</v>
      </c>
      <c r="L478" s="13">
        <v>97.36462093862815</v>
      </c>
      <c r="M478" s="13">
        <v>134.77737665463297</v>
      </c>
      <c r="N478" s="13">
        <v>101.08303249097473</v>
      </c>
      <c r="O478" s="13">
        <v>101.08303249097473</v>
      </c>
    </row>
    <row r="479" spans="1:15" ht="16" customHeight="1" x14ac:dyDescent="0.2">
      <c r="A479" s="13" t="s">
        <v>70</v>
      </c>
      <c r="B479" s="13" t="s">
        <v>233</v>
      </c>
      <c r="J479" s="13">
        <v>104.88906342038092</v>
      </c>
      <c r="K479" s="13">
        <v>78.666797565285691</v>
      </c>
      <c r="L479" s="13">
        <v>78.666797565285691</v>
      </c>
      <c r="M479" s="13">
        <v>109.95483997643825</v>
      </c>
      <c r="N479" s="13">
        <v>82.466129982328681</v>
      </c>
      <c r="O479" s="13">
        <v>82.466129982328681</v>
      </c>
    </row>
    <row r="480" spans="1:15" ht="16" customHeight="1" x14ac:dyDescent="0.2">
      <c r="A480" s="13" t="s">
        <v>69</v>
      </c>
      <c r="B480" s="13" t="s">
        <v>233</v>
      </c>
      <c r="J480" s="13">
        <v>85.033027227323998</v>
      </c>
      <c r="K480" s="13">
        <v>63.774770420492999</v>
      </c>
      <c r="L480" s="13">
        <v>63.774770420492999</v>
      </c>
      <c r="M480" s="13">
        <v>90.220718543579821</v>
      </c>
      <c r="N480" s="13">
        <v>67.665538907684862</v>
      </c>
      <c r="O480" s="13">
        <v>67.665538907684862</v>
      </c>
    </row>
    <row r="481" spans="1:15" ht="16" customHeight="1" x14ac:dyDescent="0.2">
      <c r="A481" s="13" t="s">
        <v>61</v>
      </c>
      <c r="B481" s="13" t="s">
        <v>233</v>
      </c>
      <c r="J481" s="13">
        <v>163.1181894383906</v>
      </c>
      <c r="K481" s="13">
        <v>122.33864207879296</v>
      </c>
      <c r="L481" s="13">
        <v>122.33864207879296</v>
      </c>
      <c r="M481" s="13">
        <v>167.64459346186086</v>
      </c>
      <c r="N481" s="13">
        <v>125.73344509639566</v>
      </c>
      <c r="O481" s="13">
        <v>125.73344509639566</v>
      </c>
    </row>
    <row r="482" spans="1:15" ht="16" customHeight="1" x14ac:dyDescent="0.2">
      <c r="A482" s="13" t="s">
        <v>60</v>
      </c>
      <c r="B482" s="13" t="s">
        <v>233</v>
      </c>
      <c r="J482" s="13">
        <v>129.47486033519553</v>
      </c>
      <c r="K482" s="13">
        <v>97.10614525139664</v>
      </c>
      <c r="L482" s="13">
        <v>97.10614525139664</v>
      </c>
      <c r="M482" s="13">
        <v>134.07821229050279</v>
      </c>
      <c r="N482" s="13">
        <v>100.55865921787709</v>
      </c>
      <c r="O482" s="13">
        <v>100.55865921787709</v>
      </c>
    </row>
    <row r="483" spans="1:15" ht="16" customHeight="1" x14ac:dyDescent="0.2">
      <c r="A483" s="13" t="s">
        <v>64</v>
      </c>
      <c r="B483" s="13" t="s">
        <v>233</v>
      </c>
      <c r="J483" s="13">
        <v>104.53304205352268</v>
      </c>
      <c r="K483" s="13">
        <v>78.399781540142016</v>
      </c>
      <c r="L483" s="13">
        <v>78.399781540142016</v>
      </c>
      <c r="M483" s="13">
        <v>109.22992900054615</v>
      </c>
      <c r="N483" s="13">
        <v>81.92244675040962</v>
      </c>
      <c r="O483" s="13">
        <v>81.92244675040962</v>
      </c>
    </row>
    <row r="484" spans="1:15" ht="16" customHeight="1" x14ac:dyDescent="0.2">
      <c r="A484" s="13" t="s">
        <v>63</v>
      </c>
      <c r="B484" s="13" t="s">
        <v>233</v>
      </c>
      <c r="J484" s="13">
        <v>84.657820187863422</v>
      </c>
      <c r="K484" s="13">
        <v>63.493365140897566</v>
      </c>
      <c r="L484" s="13">
        <v>63.493365140897566</v>
      </c>
      <c r="M484" s="13">
        <v>89.458774414790511</v>
      </c>
      <c r="N484" s="13">
        <v>67.09408081109288</v>
      </c>
      <c r="O484" s="13">
        <v>67.09408081109288</v>
      </c>
    </row>
    <row r="485" spans="1:15" ht="16" customHeight="1" x14ac:dyDescent="0.2">
      <c r="A485" s="13" t="s">
        <v>62</v>
      </c>
      <c r="B485" s="13" t="s">
        <v>233</v>
      </c>
      <c r="J485" s="13">
        <v>67.317190699915656</v>
      </c>
      <c r="K485" s="13">
        <v>50.487893024936739</v>
      </c>
      <c r="L485" s="13">
        <v>50.487893024936739</v>
      </c>
      <c r="M485" s="13">
        <v>72.280448138778453</v>
      </c>
      <c r="N485" s="13">
        <v>54.210336104083837</v>
      </c>
      <c r="O485" s="13">
        <v>54.210336104083837</v>
      </c>
    </row>
    <row r="486" spans="1:15" ht="16" customHeight="1" x14ac:dyDescent="0.2">
      <c r="A486" s="13" t="s">
        <v>57</v>
      </c>
      <c r="B486" s="13" t="s">
        <v>233</v>
      </c>
      <c r="J486" s="13">
        <v>162.82954842077785</v>
      </c>
      <c r="K486" s="13">
        <v>122.12216131558338</v>
      </c>
      <c r="L486" s="13">
        <v>122.12216131558338</v>
      </c>
      <c r="M486" s="13">
        <v>167.05820934481858</v>
      </c>
      <c r="N486" s="13">
        <v>125.29365700861393</v>
      </c>
      <c r="O486" s="13">
        <v>125.29365700861393</v>
      </c>
    </row>
    <row r="487" spans="1:15" ht="16" customHeight="1" x14ac:dyDescent="0.2">
      <c r="A487" s="13" t="s">
        <v>56</v>
      </c>
      <c r="B487" s="13" t="s">
        <v>233</v>
      </c>
      <c r="J487" s="13">
        <v>129.17622523461938</v>
      </c>
      <c r="K487" s="13">
        <v>96.882168925964535</v>
      </c>
      <c r="L487" s="13">
        <v>96.882168925964535</v>
      </c>
      <c r="M487" s="13">
        <v>133.47236704900939</v>
      </c>
      <c r="N487" s="13">
        <v>100.10427528675704</v>
      </c>
      <c r="O487" s="13">
        <v>100.10427528675704</v>
      </c>
    </row>
    <row r="488" spans="1:15" ht="16" customHeight="1" x14ac:dyDescent="0.2">
      <c r="A488" s="13" t="s">
        <v>59</v>
      </c>
      <c r="B488" s="13" t="s">
        <v>233</v>
      </c>
      <c r="J488" s="13">
        <v>104.22535211267605</v>
      </c>
      <c r="K488" s="13">
        <v>78.16901408450704</v>
      </c>
      <c r="L488" s="13">
        <v>78.16901408450704</v>
      </c>
      <c r="M488" s="13">
        <v>108.60342779568981</v>
      </c>
      <c r="N488" s="13">
        <v>81.452570846767358</v>
      </c>
      <c r="O488" s="13">
        <v>81.452570846767358</v>
      </c>
    </row>
    <row r="489" spans="1:15" ht="16" customHeight="1" x14ac:dyDescent="0.2">
      <c r="A489" s="13" t="s">
        <v>58</v>
      </c>
      <c r="B489" s="13" t="s">
        <v>233</v>
      </c>
      <c r="J489" s="13">
        <v>84.334674621895388</v>
      </c>
      <c r="K489" s="13">
        <v>63.251005966421545</v>
      </c>
      <c r="L489" s="13">
        <v>63.251005966421545</v>
      </c>
      <c r="M489" s="13">
        <v>88.802553073400858</v>
      </c>
      <c r="N489" s="13">
        <v>66.60191480505064</v>
      </c>
      <c r="O489" s="13">
        <v>66.60191480505064</v>
      </c>
    </row>
    <row r="490" spans="1:15" ht="16" customHeight="1" x14ac:dyDescent="0.2">
      <c r="A490" s="13" t="s">
        <v>53</v>
      </c>
      <c r="B490" s="13" t="s">
        <v>233</v>
      </c>
      <c r="J490" s="13">
        <v>162.35294117647058</v>
      </c>
      <c r="K490" s="13">
        <v>121.76470588235293</v>
      </c>
      <c r="L490" s="13">
        <v>121.76470588235293</v>
      </c>
      <c r="M490" s="13">
        <v>166.08996539792386</v>
      </c>
      <c r="N490" s="13">
        <v>124.5674740484429</v>
      </c>
      <c r="O490" s="13">
        <v>124.5674740484429</v>
      </c>
    </row>
    <row r="491" spans="1:15" ht="16" customHeight="1" x14ac:dyDescent="0.2">
      <c r="A491" s="13" t="s">
        <v>52</v>
      </c>
      <c r="B491" s="13" t="s">
        <v>233</v>
      </c>
      <c r="J491" s="13">
        <v>128.68445262189513</v>
      </c>
      <c r="K491" s="13">
        <v>96.513339466421343</v>
      </c>
      <c r="L491" s="13">
        <v>96.513339466421343</v>
      </c>
      <c r="M491" s="13">
        <v>132.47470101195952</v>
      </c>
      <c r="N491" s="13">
        <v>99.35602575896965</v>
      </c>
      <c r="O491" s="13">
        <v>99.35602575896965</v>
      </c>
    </row>
    <row r="492" spans="1:15" ht="16" customHeight="1" x14ac:dyDescent="0.2">
      <c r="A492" s="13" t="s">
        <v>55</v>
      </c>
      <c r="B492" s="13" t="s">
        <v>233</v>
      </c>
      <c r="J492" s="13">
        <v>103.72030479605559</v>
      </c>
      <c r="K492" s="13">
        <v>77.79022859704169</v>
      </c>
      <c r="L492" s="13">
        <v>77.79022859704169</v>
      </c>
      <c r="M492" s="13">
        <v>107.57507844016136</v>
      </c>
      <c r="N492" s="13">
        <v>80.681308830121026</v>
      </c>
      <c r="O492" s="13">
        <v>80.681308830121026</v>
      </c>
    </row>
    <row r="493" spans="1:15" ht="16" customHeight="1" x14ac:dyDescent="0.2">
      <c r="A493" s="13" t="s">
        <v>54</v>
      </c>
      <c r="B493" s="13" t="s">
        <v>233</v>
      </c>
      <c r="J493" s="13">
        <v>83.806506640672595</v>
      </c>
      <c r="K493" s="13">
        <v>62.85487998050445</v>
      </c>
      <c r="L493" s="13">
        <v>62.85487998050445</v>
      </c>
      <c r="M493" s="13">
        <v>87.729986596807606</v>
      </c>
      <c r="N493" s="13">
        <v>65.797489947605698</v>
      </c>
      <c r="O493" s="13">
        <v>65.797489947605698</v>
      </c>
    </row>
    <row r="494" spans="1:15" ht="16" customHeight="1" x14ac:dyDescent="0.2">
      <c r="A494" s="13" t="s">
        <v>49</v>
      </c>
      <c r="B494" s="13" t="s">
        <v>233</v>
      </c>
      <c r="J494" s="13">
        <v>161.97561479644554</v>
      </c>
      <c r="K494" s="13">
        <v>121.48171109733416</v>
      </c>
      <c r="L494" s="13">
        <v>121.48171109733416</v>
      </c>
      <c r="M494" s="13">
        <v>165.32341392849762</v>
      </c>
      <c r="N494" s="13">
        <v>123.9925604463732</v>
      </c>
      <c r="O494" s="13">
        <v>123.9925604463732</v>
      </c>
    </row>
    <row r="495" spans="1:15" ht="16" customHeight="1" x14ac:dyDescent="0.2">
      <c r="A495" s="13" t="s">
        <v>48</v>
      </c>
      <c r="B495" s="13" t="s">
        <v>233</v>
      </c>
      <c r="J495" s="13">
        <v>128.2962962962963</v>
      </c>
      <c r="K495" s="13">
        <v>96.222222222222229</v>
      </c>
      <c r="L495" s="13">
        <v>96.222222222222229</v>
      </c>
      <c r="M495" s="13">
        <v>131.68724279835391</v>
      </c>
      <c r="N495" s="13">
        <v>98.76543209876543</v>
      </c>
      <c r="O495" s="13">
        <v>98.76543209876543</v>
      </c>
    </row>
    <row r="496" spans="1:15" ht="16" customHeight="1" x14ac:dyDescent="0.2">
      <c r="A496" s="13" t="s">
        <v>51</v>
      </c>
      <c r="B496" s="13" t="s">
        <v>233</v>
      </c>
      <c r="J496" s="13">
        <v>103.32310156145736</v>
      </c>
      <c r="K496" s="13">
        <v>77.492326171093026</v>
      </c>
      <c r="L496" s="13">
        <v>77.492326171093026</v>
      </c>
      <c r="M496" s="13">
        <v>106.7663152275457</v>
      </c>
      <c r="N496" s="13">
        <v>80.074736420659278</v>
      </c>
      <c r="O496" s="13">
        <v>80.074736420659278</v>
      </c>
    </row>
    <row r="497" spans="1:15" ht="16" customHeight="1" x14ac:dyDescent="0.2">
      <c r="A497" s="13" t="s">
        <v>50</v>
      </c>
      <c r="B497" s="13" t="s">
        <v>233</v>
      </c>
      <c r="J497" s="13">
        <v>83.393070489844689</v>
      </c>
      <c r="K497" s="13">
        <v>62.544802867383517</v>
      </c>
      <c r="L497" s="13">
        <v>62.544802867383517</v>
      </c>
      <c r="M497" s="13">
        <v>86.890409471054625</v>
      </c>
      <c r="N497" s="13">
        <v>65.167807103290968</v>
      </c>
      <c r="O497" s="13">
        <v>65.167807103290968</v>
      </c>
    </row>
    <row r="498" spans="1:15" ht="16" customHeight="1" x14ac:dyDescent="0.2">
      <c r="A498" s="13" t="s">
        <v>648</v>
      </c>
      <c r="B498" s="13" t="s">
        <v>233</v>
      </c>
      <c r="J498" s="13">
        <v>65.976871576384667</v>
      </c>
      <c r="K498" s="13">
        <v>49.4826536822885</v>
      </c>
      <c r="L498" s="13">
        <v>49.4826536822885</v>
      </c>
      <c r="M498" s="13">
        <v>69.559168767933215</v>
      </c>
      <c r="N498" s="13">
        <v>52.169376575949912</v>
      </c>
      <c r="O498" s="13">
        <v>52.169376575949912</v>
      </c>
    </row>
    <row r="499" spans="1:15" ht="16" customHeight="1" x14ac:dyDescent="0.2">
      <c r="A499" s="13" t="s">
        <v>649</v>
      </c>
      <c r="B499" s="13" t="s">
        <v>233</v>
      </c>
      <c r="J499" s="13">
        <v>53.575263044878682</v>
      </c>
      <c r="K499" s="13">
        <v>40.181447283659011</v>
      </c>
      <c r="L499" s="13">
        <v>40.181447283659011</v>
      </c>
      <c r="M499" s="13">
        <v>57.261470188247088</v>
      </c>
      <c r="N499" s="13">
        <v>42.94610264118532</v>
      </c>
      <c r="O499" s="13">
        <v>42.94610264118532</v>
      </c>
    </row>
    <row r="500" spans="1:15" ht="16" customHeight="1" x14ac:dyDescent="0.2">
      <c r="A500" s="13" t="s">
        <v>45</v>
      </c>
      <c r="B500" s="13" t="s">
        <v>233</v>
      </c>
      <c r="J500" s="13">
        <v>161.66947407823321</v>
      </c>
      <c r="K500" s="13">
        <v>121.25210555867491</v>
      </c>
      <c r="L500" s="13">
        <v>121.25210555867491</v>
      </c>
      <c r="M500" s="13">
        <v>164.70147857009169</v>
      </c>
      <c r="N500" s="13">
        <v>123.52610892756877</v>
      </c>
      <c r="O500" s="13">
        <v>123.52610892756877</v>
      </c>
    </row>
    <row r="501" spans="1:15" ht="16" customHeight="1" x14ac:dyDescent="0.2">
      <c r="A501" s="13" t="s">
        <v>47</v>
      </c>
      <c r="B501" s="13" t="s">
        <v>233</v>
      </c>
      <c r="J501" s="13">
        <v>103.00253225611962</v>
      </c>
      <c r="K501" s="13">
        <v>77.251899192089724</v>
      </c>
      <c r="L501" s="13">
        <v>77.251899192089724</v>
      </c>
      <c r="M501" s="13">
        <v>106.11358977450861</v>
      </c>
      <c r="N501" s="13">
        <v>79.585192330881455</v>
      </c>
      <c r="O501" s="13">
        <v>79.585192330881455</v>
      </c>
    </row>
    <row r="502" spans="1:15" ht="16" customHeight="1" x14ac:dyDescent="0.2">
      <c r="A502" s="13" t="s">
        <v>46</v>
      </c>
      <c r="B502" s="13" t="s">
        <v>233</v>
      </c>
      <c r="J502" s="13">
        <v>83.060644655628494</v>
      </c>
      <c r="K502" s="13">
        <v>62.29548349172137</v>
      </c>
      <c r="L502" s="13">
        <v>62.29548349172137</v>
      </c>
      <c r="M502" s="13">
        <v>86.215342412070143</v>
      </c>
      <c r="N502" s="13">
        <v>64.661506809052611</v>
      </c>
      <c r="O502" s="13">
        <v>64.661506809052611</v>
      </c>
    </row>
    <row r="503" spans="1:15" ht="16" customHeight="1" x14ac:dyDescent="0.2">
      <c r="A503" s="13" t="s">
        <v>650</v>
      </c>
      <c r="B503" s="13" t="s">
        <v>233</v>
      </c>
      <c r="J503" s="13">
        <v>65.62866755339958</v>
      </c>
      <c r="K503" s="13">
        <v>49.221500665049689</v>
      </c>
      <c r="L503" s="13">
        <v>49.221500665049689</v>
      </c>
      <c r="M503" s="13">
        <v>68.85220248806823</v>
      </c>
      <c r="N503" s="13">
        <v>51.639151866051172</v>
      </c>
      <c r="O503" s="13">
        <v>51.639151866051172</v>
      </c>
    </row>
    <row r="504" spans="1:15" ht="16" customHeight="1" x14ac:dyDescent="0.2">
      <c r="A504" s="13" t="s">
        <v>42</v>
      </c>
      <c r="B504" s="13" t="s">
        <v>233</v>
      </c>
      <c r="J504" s="13">
        <v>161.30513198885063</v>
      </c>
      <c r="K504" s="13">
        <v>120.97884899163797</v>
      </c>
      <c r="L504" s="13">
        <v>120.97884899163797</v>
      </c>
      <c r="M504" s="13">
        <v>163.96130513198884</v>
      </c>
      <c r="N504" s="13">
        <v>122.97097884899162</v>
      </c>
      <c r="O504" s="13">
        <v>122.97097884899162</v>
      </c>
    </row>
    <row r="505" spans="1:15" ht="16" customHeight="1" x14ac:dyDescent="0.2">
      <c r="A505" s="13" t="s">
        <v>41</v>
      </c>
      <c r="B505" s="13" t="s">
        <v>233</v>
      </c>
      <c r="J505" s="13">
        <v>127.60912052117266</v>
      </c>
      <c r="K505" s="13">
        <v>95.706840390879492</v>
      </c>
      <c r="L505" s="13">
        <v>95.706840390879492</v>
      </c>
      <c r="M505" s="13">
        <v>130.29315960912052</v>
      </c>
      <c r="N505" s="13">
        <v>97.719869706840399</v>
      </c>
      <c r="O505" s="13">
        <v>97.719869706840399</v>
      </c>
    </row>
    <row r="506" spans="1:15" ht="16" customHeight="1" x14ac:dyDescent="0.2">
      <c r="A506" s="13" t="s">
        <v>44</v>
      </c>
      <c r="B506" s="13" t="s">
        <v>233</v>
      </c>
      <c r="J506" s="13">
        <v>102.62298535763193</v>
      </c>
      <c r="K506" s="13">
        <v>76.96723901822395</v>
      </c>
      <c r="L506" s="13">
        <v>76.96723901822395</v>
      </c>
      <c r="M506" s="13">
        <v>105.34077741493732</v>
      </c>
      <c r="N506" s="13">
        <v>79.005583061202998</v>
      </c>
      <c r="O506" s="13">
        <v>79.005583061202998</v>
      </c>
    </row>
    <row r="507" spans="1:15" ht="16" customHeight="1" x14ac:dyDescent="0.2">
      <c r="A507" s="13" t="s">
        <v>43</v>
      </c>
      <c r="B507" s="13" t="s">
        <v>233</v>
      </c>
      <c r="J507" s="13">
        <v>82.668488938242078</v>
      </c>
      <c r="K507" s="13">
        <v>62.001366703681555</v>
      </c>
      <c r="L507" s="13">
        <v>62.001366703681555</v>
      </c>
      <c r="M507" s="13">
        <v>85.418980097377641</v>
      </c>
      <c r="N507" s="13">
        <v>64.064235073033231</v>
      </c>
      <c r="O507" s="13">
        <v>64.064235073033231</v>
      </c>
    </row>
    <row r="508" spans="1:15" ht="16" customHeight="1" x14ac:dyDescent="0.2">
      <c r="A508" s="13" t="s">
        <v>651</v>
      </c>
      <c r="B508" s="13" t="s">
        <v>233</v>
      </c>
      <c r="J508" s="13">
        <v>65.220053057615118</v>
      </c>
      <c r="K508" s="13">
        <v>48.915039793211335</v>
      </c>
      <c r="L508" s="13">
        <v>48.915039793211335</v>
      </c>
      <c r="M508" s="13">
        <v>68.022583497721243</v>
      </c>
      <c r="N508" s="13">
        <v>51.016937623290929</v>
      </c>
      <c r="O508" s="13">
        <v>51.016937623290929</v>
      </c>
    </row>
    <row r="509" spans="1:15" ht="16" customHeight="1" x14ac:dyDescent="0.2">
      <c r="A509" s="13" t="s">
        <v>652</v>
      </c>
      <c r="B509" s="13" t="s">
        <v>233</v>
      </c>
      <c r="J509" s="13">
        <v>52.779478047966165</v>
      </c>
      <c r="K509" s="13">
        <v>39.584608535974624</v>
      </c>
      <c r="L509" s="13">
        <v>39.584608535974624</v>
      </c>
      <c r="M509" s="13">
        <v>55.645206165488844</v>
      </c>
      <c r="N509" s="13">
        <v>41.733904624116633</v>
      </c>
      <c r="O509" s="13">
        <v>41.733904624116633</v>
      </c>
    </row>
    <row r="510" spans="1:15" ht="16" customHeight="1" x14ac:dyDescent="0.2">
      <c r="A510" s="13" t="s">
        <v>39</v>
      </c>
      <c r="B510" s="13" t="s">
        <v>233</v>
      </c>
      <c r="J510" s="13">
        <v>143.33613916947252</v>
      </c>
      <c r="K510" s="13">
        <v>107.50210437710439</v>
      </c>
      <c r="L510" s="13">
        <v>107.50210437710439</v>
      </c>
      <c r="M510" s="13">
        <v>145.90347923681259</v>
      </c>
      <c r="N510" s="13">
        <v>109.42760942760944</v>
      </c>
      <c r="O510" s="13">
        <v>109.42760942760944</v>
      </c>
    </row>
    <row r="511" spans="1:15" ht="16" customHeight="1" x14ac:dyDescent="0.2">
      <c r="A511" s="13" t="s">
        <v>40</v>
      </c>
      <c r="B511" s="13" t="s">
        <v>233</v>
      </c>
      <c r="J511" s="13">
        <v>93.450951413264363</v>
      </c>
      <c r="K511" s="13">
        <v>70.088213559948272</v>
      </c>
      <c r="L511" s="13">
        <v>70.088213559948272</v>
      </c>
      <c r="M511" s="13">
        <v>96.065028634768154</v>
      </c>
      <c r="N511" s="13">
        <v>72.048771476076112</v>
      </c>
      <c r="O511" s="13">
        <v>72.048771476076112</v>
      </c>
    </row>
    <row r="512" spans="1:15" ht="16" customHeight="1" x14ac:dyDescent="0.2">
      <c r="A512" s="13" t="s">
        <v>36</v>
      </c>
      <c r="B512" s="13" t="s">
        <v>233</v>
      </c>
      <c r="J512" s="13">
        <v>127.15902964959569</v>
      </c>
      <c r="K512" s="13">
        <v>95.369272237196768</v>
      </c>
      <c r="L512" s="13">
        <v>95.369272237196768</v>
      </c>
      <c r="M512" s="13">
        <v>129.38005390835579</v>
      </c>
      <c r="N512" s="13">
        <v>97.03504043126685</v>
      </c>
      <c r="O512" s="13">
        <v>97.03504043126685</v>
      </c>
    </row>
    <row r="513" spans="1:15" ht="16" customHeight="1" x14ac:dyDescent="0.2">
      <c r="A513" s="13" t="s">
        <v>38</v>
      </c>
      <c r="B513" s="13" t="s">
        <v>233</v>
      </c>
      <c r="J513" s="13">
        <v>102.16653615244061</v>
      </c>
      <c r="K513" s="13">
        <v>76.624902114330467</v>
      </c>
      <c r="L513" s="13">
        <v>76.624902114330467</v>
      </c>
      <c r="M513" s="13">
        <v>104.41138084051161</v>
      </c>
      <c r="N513" s="13">
        <v>78.308535630383716</v>
      </c>
      <c r="O513" s="13">
        <v>78.308535630383716</v>
      </c>
    </row>
    <row r="514" spans="1:15" ht="16" customHeight="1" x14ac:dyDescent="0.2">
      <c r="A514" s="13" t="s">
        <v>37</v>
      </c>
      <c r="B514" s="13" t="s">
        <v>233</v>
      </c>
      <c r="J514" s="13">
        <v>82.198916027310474</v>
      </c>
      <c r="K514" s="13">
        <v>61.649187020482856</v>
      </c>
      <c r="L514" s="13">
        <v>61.649187020482856</v>
      </c>
      <c r="M514" s="13">
        <v>84.465404378123452</v>
      </c>
      <c r="N514" s="13">
        <v>63.349053283592589</v>
      </c>
      <c r="O514" s="13">
        <v>63.349053283592589</v>
      </c>
    </row>
    <row r="515" spans="1:15" ht="16" customHeight="1" x14ac:dyDescent="0.2">
      <c r="A515" s="13" t="s">
        <v>653</v>
      </c>
      <c r="B515" s="13" t="s">
        <v>233</v>
      </c>
      <c r="J515" s="13">
        <v>64.7338137534216</v>
      </c>
      <c r="K515" s="13">
        <v>48.5503603150662</v>
      </c>
      <c r="L515" s="13">
        <v>48.5503603150662</v>
      </c>
      <c r="M515" s="13">
        <v>67.035361153008211</v>
      </c>
      <c r="N515" s="13">
        <v>50.276520864756158</v>
      </c>
      <c r="O515" s="13">
        <v>50.276520864756158</v>
      </c>
    </row>
    <row r="516" spans="1:15" ht="16" customHeight="1" x14ac:dyDescent="0.2">
      <c r="A516" s="13" t="s">
        <v>33</v>
      </c>
      <c r="B516" s="13" t="s">
        <v>233</v>
      </c>
      <c r="J516" s="13">
        <v>126.84137931034481</v>
      </c>
      <c r="K516" s="13">
        <v>95.131034482758608</v>
      </c>
      <c r="L516" s="13">
        <v>95.131034482758608</v>
      </c>
      <c r="M516" s="13">
        <v>128.73563218390805</v>
      </c>
      <c r="N516" s="13">
        <v>96.551724137931046</v>
      </c>
      <c r="O516" s="13">
        <v>96.551724137931046</v>
      </c>
    </row>
    <row r="517" spans="1:15" ht="16" customHeight="1" x14ac:dyDescent="0.2">
      <c r="A517" s="13" t="s">
        <v>35</v>
      </c>
      <c r="B517" s="13" t="s">
        <v>233</v>
      </c>
      <c r="J517" s="13">
        <v>101.84540131920257</v>
      </c>
      <c r="K517" s="13">
        <v>76.384050989401928</v>
      </c>
      <c r="L517" s="13">
        <v>76.384050989401928</v>
      </c>
      <c r="M517" s="13">
        <v>103.75750389090639</v>
      </c>
      <c r="N517" s="13">
        <v>77.818127918179798</v>
      </c>
      <c r="O517" s="13">
        <v>77.818127918179798</v>
      </c>
    </row>
    <row r="518" spans="1:15" ht="16" customHeight="1" x14ac:dyDescent="0.2">
      <c r="A518" s="13" t="s">
        <v>34</v>
      </c>
      <c r="B518" s="13" t="s">
        <v>233</v>
      </c>
      <c r="J518" s="13">
        <v>81.869874902735376</v>
      </c>
      <c r="K518" s="13">
        <v>61.402406177051532</v>
      </c>
      <c r="L518" s="13">
        <v>61.402406177051532</v>
      </c>
      <c r="M518" s="13">
        <v>83.797210749985027</v>
      </c>
      <c r="N518" s="13">
        <v>62.84790806248877</v>
      </c>
      <c r="O518" s="13">
        <v>62.84790806248877</v>
      </c>
    </row>
    <row r="519" spans="1:15" ht="16" customHeight="1" x14ac:dyDescent="0.2">
      <c r="A519" s="13" t="s">
        <v>654</v>
      </c>
      <c r="B519" s="13" t="s">
        <v>233</v>
      </c>
      <c r="J519" s="13">
        <v>64.395052367186395</v>
      </c>
      <c r="K519" s="13">
        <v>48.296289275389796</v>
      </c>
      <c r="L519" s="13">
        <v>48.296289275389796</v>
      </c>
      <c r="M519" s="13">
        <v>66.34756646604427</v>
      </c>
      <c r="N519" s="13">
        <v>49.760674849533203</v>
      </c>
      <c r="O519" s="13">
        <v>49.760674849533203</v>
      </c>
    </row>
    <row r="520" spans="1:15" ht="16" customHeight="1" x14ac:dyDescent="0.2">
      <c r="A520" s="13" t="s">
        <v>32</v>
      </c>
      <c r="B520" s="13" t="s">
        <v>233</v>
      </c>
      <c r="J520" s="13">
        <v>101.60717743497064</v>
      </c>
      <c r="K520" s="13">
        <v>76.205383076227974</v>
      </c>
      <c r="L520" s="13">
        <v>76.205383076227974</v>
      </c>
      <c r="M520" s="13">
        <v>103.27244562060285</v>
      </c>
      <c r="N520" s="13">
        <v>77.454334215452135</v>
      </c>
      <c r="O520" s="13">
        <v>77.454334215452135</v>
      </c>
    </row>
    <row r="521" spans="1:15" ht="16" customHeight="1" x14ac:dyDescent="0.2">
      <c r="A521" s="13" t="s">
        <v>31</v>
      </c>
      <c r="B521" s="13" t="s">
        <v>233</v>
      </c>
      <c r="J521" s="13">
        <v>81.626490342062795</v>
      </c>
      <c r="K521" s="13">
        <v>61.219867756547096</v>
      </c>
      <c r="L521" s="13">
        <v>61.219867756547096</v>
      </c>
      <c r="M521" s="13">
        <v>83.302962461602547</v>
      </c>
      <c r="N521" s="13">
        <v>62.477221846201914</v>
      </c>
      <c r="O521" s="13">
        <v>62.477221846201914</v>
      </c>
    </row>
    <row r="522" spans="1:15" ht="16" customHeight="1" x14ac:dyDescent="0.2">
      <c r="A522" s="13" t="s">
        <v>655</v>
      </c>
      <c r="B522" s="13" t="s">
        <v>233</v>
      </c>
      <c r="J522" s="13">
        <v>64.145508415291545</v>
      </c>
      <c r="K522" s="13">
        <v>48.109131311468659</v>
      </c>
      <c r="L522" s="13">
        <v>48.109131311468659</v>
      </c>
      <c r="M522" s="13">
        <v>65.840911896629777</v>
      </c>
      <c r="N522" s="13">
        <v>49.380683922472329</v>
      </c>
      <c r="O522" s="13">
        <v>49.380683922472329</v>
      </c>
    </row>
    <row r="523" spans="1:15" ht="16" customHeight="1" x14ac:dyDescent="0.2">
      <c r="A523" s="13" t="s">
        <v>656</v>
      </c>
      <c r="B523" s="13" t="s">
        <v>233</v>
      </c>
      <c r="J523" s="13">
        <v>51.666611057355439</v>
      </c>
      <c r="K523" s="13">
        <v>38.749958293016576</v>
      </c>
      <c r="L523" s="13">
        <v>38.749958293016576</v>
      </c>
      <c r="M523" s="13">
        <v>53.384938774148345</v>
      </c>
      <c r="N523" s="13">
        <v>40.038704080611261</v>
      </c>
      <c r="O523" s="13">
        <v>40.038704080611261</v>
      </c>
    </row>
    <row r="524" spans="1:15" ht="16" customHeight="1" x14ac:dyDescent="0.2">
      <c r="A524" s="13" t="s">
        <v>125</v>
      </c>
      <c r="B524" s="13" t="s">
        <v>226</v>
      </c>
      <c r="J524" s="13">
        <v>264.36024023621502</v>
      </c>
      <c r="K524" s="13">
        <v>217.27062913976039</v>
      </c>
      <c r="L524" s="13">
        <v>212.70335509304499</v>
      </c>
      <c r="M524" s="13">
        <v>184.59127549810228</v>
      </c>
      <c r="N524" s="13">
        <v>137.50166440164762</v>
      </c>
      <c r="O524" s="13">
        <v>139.3852488455058</v>
      </c>
    </row>
    <row r="525" spans="1:15" ht="16" customHeight="1" x14ac:dyDescent="0.2">
      <c r="A525" s="13" t="s">
        <v>124</v>
      </c>
      <c r="B525" s="13" t="s">
        <v>226</v>
      </c>
      <c r="J525" s="13">
        <v>267.36476718650511</v>
      </c>
      <c r="K525" s="13">
        <v>220.00153099761698</v>
      </c>
      <c r="L525" s="13">
        <v>216.96274055871407</v>
      </c>
      <c r="M525" s="13">
        <v>184.71662113666358</v>
      </c>
      <c r="N525" s="13">
        <v>137.35338494777548</v>
      </c>
      <c r="O525" s="13">
        <v>139.7215467572199</v>
      </c>
    </row>
    <row r="526" spans="1:15" ht="16" customHeight="1" x14ac:dyDescent="0.2">
      <c r="A526" s="13" t="s">
        <v>123</v>
      </c>
      <c r="B526" s="13" t="s">
        <v>226</v>
      </c>
      <c r="J526" s="13">
        <v>252.86335902025778</v>
      </c>
      <c r="K526" s="13">
        <v>208.30023034334621</v>
      </c>
      <c r="L526" s="13">
        <v>206.16784903560279</v>
      </c>
      <c r="M526" s="13">
        <v>173.79620183995507</v>
      </c>
      <c r="N526" s="13">
        <v>129.23307316304349</v>
      </c>
      <c r="O526" s="13">
        <v>131.46122959688907</v>
      </c>
    </row>
    <row r="527" spans="1:15" ht="16" customHeight="1" x14ac:dyDescent="0.2">
      <c r="A527" s="13" t="s">
        <v>122</v>
      </c>
      <c r="B527" s="13" t="s">
        <v>226</v>
      </c>
      <c r="J527" s="13">
        <v>233.74120956348287</v>
      </c>
      <c r="K527" s="13">
        <v>192.47369490391949</v>
      </c>
      <c r="L527" s="13">
        <v>190.12044330246641</v>
      </c>
      <c r="M527" s="13">
        <v>160.94330717229715</v>
      </c>
      <c r="N527" s="13">
        <v>119.67579251273378</v>
      </c>
      <c r="O527" s="13">
        <v>121.73916824571195</v>
      </c>
    </row>
    <row r="528" spans="1:15" ht="16" customHeight="1" x14ac:dyDescent="0.2">
      <c r="A528" s="13" t="s">
        <v>121</v>
      </c>
      <c r="B528" s="13" t="s">
        <v>226</v>
      </c>
      <c r="J528" s="13">
        <v>226.34601481297642</v>
      </c>
      <c r="K528" s="13">
        <v>186.56825451171335</v>
      </c>
      <c r="L528" s="13">
        <v>184.77297594876171</v>
      </c>
      <c r="M528" s="13">
        <v>155.13326517492592</v>
      </c>
      <c r="N528" s="13">
        <v>115.35550487366288</v>
      </c>
      <c r="O528" s="13">
        <v>117.34439288872603</v>
      </c>
    </row>
    <row r="529" spans="1:15" ht="16" customHeight="1" x14ac:dyDescent="0.2">
      <c r="A529" s="13" t="s">
        <v>120</v>
      </c>
      <c r="B529" s="13" t="s">
        <v>226</v>
      </c>
      <c r="J529" s="13">
        <v>211.04796019935503</v>
      </c>
      <c r="K529" s="13">
        <v>173.89481255975747</v>
      </c>
      <c r="L529" s="13">
        <v>171.9352315054582</v>
      </c>
      <c r="M529" s="13">
        <v>144.89727579443056</v>
      </c>
      <c r="N529" s="13">
        <v>107.74412815483299</v>
      </c>
      <c r="O529" s="13">
        <v>109.60178553681287</v>
      </c>
    </row>
    <row r="530" spans="1:15" ht="16" customHeight="1" x14ac:dyDescent="0.2">
      <c r="A530" s="13" t="s">
        <v>119</v>
      </c>
      <c r="B530" s="13" t="s">
        <v>226</v>
      </c>
      <c r="J530" s="13">
        <v>195.0688764133854</v>
      </c>
      <c r="K530" s="13">
        <v>160.87618745125886</v>
      </c>
      <c r="L530" s="13">
        <v>159.23669965198462</v>
      </c>
      <c r="M530" s="13">
        <v>133.66232957922182</v>
      </c>
      <c r="N530" s="13">
        <v>99.469640617095308</v>
      </c>
      <c r="O530" s="13">
        <v>101.02385375173742</v>
      </c>
    </row>
    <row r="531" spans="1:15" ht="16" customHeight="1" x14ac:dyDescent="0.2">
      <c r="A531" s="13" t="s">
        <v>118</v>
      </c>
      <c r="B531" s="13" t="s">
        <v>226</v>
      </c>
      <c r="J531" s="13">
        <v>178.16576065827519</v>
      </c>
      <c r="K531" s="13">
        <v>146.93023002883604</v>
      </c>
      <c r="L531" s="13">
        <v>145.11161339569401</v>
      </c>
      <c r="M531" s="13">
        <v>122.3391616319699</v>
      </c>
      <c r="N531" s="13">
        <v>91.103631002530776</v>
      </c>
      <c r="O531" s="13">
        <v>92.405111445424069</v>
      </c>
    </row>
    <row r="532" spans="1:15" ht="16" customHeight="1" x14ac:dyDescent="0.2">
      <c r="A532" s="13" t="s">
        <v>117</v>
      </c>
      <c r="B532" s="13" t="s">
        <v>226</v>
      </c>
      <c r="J532" s="13">
        <v>170.90604146395219</v>
      </c>
      <c r="K532" s="13">
        <v>140.95882676390383</v>
      </c>
      <c r="L532" s="13">
        <v>138.9548716095625</v>
      </c>
      <c r="M532" s="13">
        <v>117.4852269001897</v>
      </c>
      <c r="N532" s="13">
        <v>87.538012200141353</v>
      </c>
      <c r="O532" s="13">
        <v>88.6898281501432</v>
      </c>
    </row>
    <row r="533" spans="1:15" ht="16" customHeight="1" x14ac:dyDescent="0.2">
      <c r="A533" s="13" t="s">
        <v>116</v>
      </c>
      <c r="B533" s="13" t="s">
        <v>226</v>
      </c>
      <c r="J533" s="13">
        <v>164.78752901664001</v>
      </c>
      <c r="K533" s="13">
        <v>136.00002565006852</v>
      </c>
      <c r="L533" s="13">
        <v>134.21127056814868</v>
      </c>
      <c r="M533" s="13">
        <v>113.09376322581657</v>
      </c>
      <c r="N533" s="13">
        <v>84.306259859245088</v>
      </c>
      <c r="O533" s="13">
        <v>85.334384979479793</v>
      </c>
    </row>
    <row r="534" spans="1:15" ht="16" customHeight="1" x14ac:dyDescent="0.2">
      <c r="A534" s="13" t="s">
        <v>115</v>
      </c>
      <c r="B534" s="13" t="s">
        <v>226</v>
      </c>
      <c r="J534" s="13">
        <v>152.55307245236224</v>
      </c>
      <c r="K534" s="13">
        <v>125.89299131280616</v>
      </c>
      <c r="L534" s="13">
        <v>124.04251493455243</v>
      </c>
      <c r="M534" s="13">
        <v>104.86298581558725</v>
      </c>
      <c r="N534" s="13">
        <v>78.202904676031181</v>
      </c>
      <c r="O534" s="13">
        <v>79.091574047349724</v>
      </c>
    </row>
    <row r="535" spans="1:15" ht="16" customHeight="1" x14ac:dyDescent="0.2">
      <c r="A535" s="13" t="s">
        <v>114</v>
      </c>
      <c r="B535" s="13" t="s">
        <v>226</v>
      </c>
      <c r="J535" s="13">
        <v>141.16565145774936</v>
      </c>
      <c r="K535" s="13">
        <v>117.0436500076446</v>
      </c>
      <c r="L535" s="13">
        <v>113.76120832456215</v>
      </c>
      <c r="M535" s="13">
        <v>98.096139230425919</v>
      </c>
      <c r="N535" s="13">
        <v>73.974137780321172</v>
      </c>
      <c r="O535" s="13">
        <v>73.170071065317686</v>
      </c>
    </row>
    <row r="536" spans="1:15" ht="16" customHeight="1" x14ac:dyDescent="0.2">
      <c r="A536" s="13" t="s">
        <v>113</v>
      </c>
      <c r="B536" s="13" t="s">
        <v>226</v>
      </c>
      <c r="J536" s="13">
        <v>134.45781790226903</v>
      </c>
      <c r="K536" s="13">
        <v>111.98132655152546</v>
      </c>
      <c r="L536" s="13">
        <v>107.42436765004759</v>
      </c>
      <c r="M536" s="13">
        <v>94.401263673122969</v>
      </c>
      <c r="N536" s="13">
        <v>71.924772322379411</v>
      </c>
      <c r="O536" s="13">
        <v>69.677123187305057</v>
      </c>
    </row>
    <row r="537" spans="1:15" ht="16" customHeight="1" x14ac:dyDescent="0.2">
      <c r="A537" s="13" t="s">
        <v>112</v>
      </c>
      <c r="B537" s="13" t="s">
        <v>226</v>
      </c>
      <c r="J537" s="13">
        <v>128.44454996153885</v>
      </c>
      <c r="K537" s="13">
        <v>107.42993486176351</v>
      </c>
      <c r="L537" s="13">
        <v>101.76838729236809</v>
      </c>
      <c r="M537" s="13">
        <v>91.063332099026582</v>
      </c>
      <c r="N537" s="13">
        <v>70.048716999251226</v>
      </c>
      <c r="O537" s="13">
        <v>66.546281149288646</v>
      </c>
    </row>
    <row r="538" spans="1:15" ht="16" customHeight="1" x14ac:dyDescent="0.2">
      <c r="A538" s="13" t="s">
        <v>111</v>
      </c>
      <c r="B538" s="13" t="s">
        <v>226</v>
      </c>
      <c r="J538" s="13">
        <v>120.24610536105878</v>
      </c>
      <c r="K538" s="13">
        <v>101.37554483564725</v>
      </c>
      <c r="L538" s="13">
        <v>93.775552284179966</v>
      </c>
      <c r="M538" s="13">
        <v>86.804578416893051</v>
      </c>
      <c r="N538" s="13">
        <v>67.934017891481531</v>
      </c>
      <c r="O538" s="13">
        <v>62.27284973385806</v>
      </c>
    </row>
    <row r="539" spans="1:15" ht="16" customHeight="1" x14ac:dyDescent="0.2">
      <c r="A539" s="13" t="s">
        <v>110</v>
      </c>
      <c r="B539" s="13" t="s">
        <v>226</v>
      </c>
      <c r="J539" s="13">
        <v>112.94000831645148</v>
      </c>
      <c r="K539" s="13">
        <v>96.088706575901526</v>
      </c>
      <c r="L539" s="13">
        <v>86.493406759305586</v>
      </c>
      <c r="M539" s="13">
        <v>83.133088586713086</v>
      </c>
      <c r="N539" s="13">
        <v>66.281786846163143</v>
      </c>
      <c r="O539" s="13">
        <v>58.4178460339065</v>
      </c>
    </row>
    <row r="540" spans="1:15" ht="16" customHeight="1" x14ac:dyDescent="0.2">
      <c r="A540" s="13" t="s">
        <v>109</v>
      </c>
      <c r="B540" s="13" t="s">
        <v>226</v>
      </c>
      <c r="J540" s="13">
        <v>106.79708465113386</v>
      </c>
      <c r="K540" s="13">
        <v>91.610117100503757</v>
      </c>
      <c r="L540" s="13">
        <v>80.431344565688491</v>
      </c>
      <c r="M540" s="13">
        <v>79.984695766651853</v>
      </c>
      <c r="N540" s="13">
        <v>64.797728216021738</v>
      </c>
      <c r="O540" s="13">
        <v>55.179315433956013</v>
      </c>
    </row>
    <row r="541" spans="1:15" ht="16" customHeight="1" x14ac:dyDescent="0.2">
      <c r="A541" s="13" t="s">
        <v>108</v>
      </c>
      <c r="B541" s="13" t="s">
        <v>226</v>
      </c>
      <c r="J541" s="13">
        <v>104.30057887985035</v>
      </c>
      <c r="K541" s="13">
        <v>90.133449508601757</v>
      </c>
      <c r="L541" s="13">
        <v>77.344167838462255</v>
      </c>
      <c r="M541" s="13">
        <v>79.335924478992112</v>
      </c>
      <c r="N541" s="13">
        <v>65.16879510774352</v>
      </c>
      <c r="O541" s="13">
        <v>53.835091610744648</v>
      </c>
    </row>
    <row r="542" spans="1:15" ht="16" customHeight="1" x14ac:dyDescent="0.2">
      <c r="A542" s="13" t="s">
        <v>107</v>
      </c>
      <c r="B542" s="13" t="s">
        <v>226</v>
      </c>
      <c r="J542" s="13">
        <v>101.90181613205324</v>
      </c>
      <c r="K542" s="13">
        <v>88.654314220589924</v>
      </c>
      <c r="L542" s="13">
        <v>74.487303128726467</v>
      </c>
      <c r="M542" s="13">
        <v>78.601844674682411</v>
      </c>
      <c r="N542" s="13">
        <v>65.354342763219094</v>
      </c>
      <c r="O542" s="13">
        <v>52.548424248804537</v>
      </c>
    </row>
    <row r="543" spans="1:15" ht="16" customHeight="1" x14ac:dyDescent="0.2">
      <c r="A543" s="13" t="s">
        <v>106</v>
      </c>
      <c r="B543" s="13" t="s">
        <v>226</v>
      </c>
      <c r="J543" s="13">
        <v>99.597252885098627</v>
      </c>
      <c r="K543" s="13">
        <v>87.181976261683502</v>
      </c>
      <c r="L543" s="13">
        <v>71.835742449111194</v>
      </c>
      <c r="M543" s="13">
        <v>77.802400173401523</v>
      </c>
      <c r="N543" s="13">
        <v>65.387123549986384</v>
      </c>
      <c r="O543" s="13">
        <v>51.316476710115893</v>
      </c>
    </row>
    <row r="544" spans="1:15" ht="16" customHeight="1" x14ac:dyDescent="0.2">
      <c r="A544" s="13" t="s">
        <v>657</v>
      </c>
      <c r="B544" s="13" t="s">
        <v>226</v>
      </c>
      <c r="J544" s="13">
        <v>96.155837607866928</v>
      </c>
      <c r="K544" s="13">
        <v>84.638540854384075</v>
      </c>
      <c r="L544" s="13">
        <v>68.482729552187266</v>
      </c>
      <c r="M544" s="13">
        <v>76.014158572986901</v>
      </c>
      <c r="N544" s="13">
        <v>64.496861819504048</v>
      </c>
      <c r="O544" s="13">
        <v>49.524376039976325</v>
      </c>
    </row>
    <row r="545" spans="1:15" ht="16" customHeight="1" x14ac:dyDescent="0.2">
      <c r="A545" s="13" t="s">
        <v>658</v>
      </c>
      <c r="B545" s="13" t="s">
        <v>226</v>
      </c>
      <c r="J545" s="13">
        <v>94.410540378282604</v>
      </c>
      <c r="K545" s="13">
        <v>83.914632013060029</v>
      </c>
      <c r="L545" s="13">
        <v>65.573109828280835</v>
      </c>
      <c r="M545" s="13">
        <v>76.270267453950794</v>
      </c>
      <c r="N545" s="13">
        <v>65.774359088728204</v>
      </c>
      <c r="O545" s="13">
        <v>48.631042092197987</v>
      </c>
    </row>
    <row r="546" spans="1:15" ht="16" customHeight="1" x14ac:dyDescent="0.2">
      <c r="A546" s="13" t="s">
        <v>659</v>
      </c>
      <c r="B546" s="13" t="s">
        <v>226</v>
      </c>
      <c r="J546" s="13">
        <v>90.367039691350058</v>
      </c>
      <c r="K546" s="13">
        <v>81.007414809084153</v>
      </c>
      <c r="L546" s="13">
        <v>61.531664640032794</v>
      </c>
      <c r="M546" s="13">
        <v>74.25302406597612</v>
      </c>
      <c r="N546" s="13">
        <v>64.893399183710216</v>
      </c>
      <c r="O546" s="13">
        <v>46.486136915253951</v>
      </c>
    </row>
    <row r="547" spans="1:15" ht="16" customHeight="1" x14ac:dyDescent="0.2">
      <c r="A547" s="13" t="s">
        <v>660</v>
      </c>
      <c r="B547" s="13" t="s">
        <v>226</v>
      </c>
      <c r="J547" s="13">
        <v>89.247058896939535</v>
      </c>
      <c r="K547" s="13">
        <v>80.597678803540774</v>
      </c>
      <c r="L547" s="13">
        <v>59.716697711450621</v>
      </c>
      <c r="M547" s="13">
        <v>74.384668803229417</v>
      </c>
      <c r="N547" s="13">
        <v>65.735288709830641</v>
      </c>
      <c r="O547" s="13">
        <v>45.84171449501347</v>
      </c>
    </row>
    <row r="548" spans="1:15" ht="16" customHeight="1" x14ac:dyDescent="0.2">
      <c r="A548" s="13" t="s">
        <v>105</v>
      </c>
      <c r="B548" s="13" t="s">
        <v>227</v>
      </c>
      <c r="J548" s="13">
        <v>217.92744701217813</v>
      </c>
      <c r="K548" s="13">
        <v>179.51924657820564</v>
      </c>
      <c r="L548" s="13">
        <v>174.25766424384233</v>
      </c>
      <c r="M548" s="13">
        <v>153.6328017358901</v>
      </c>
      <c r="N548" s="13">
        <v>115.22460130191756</v>
      </c>
      <c r="O548" s="13">
        <v>115.22460130191756</v>
      </c>
    </row>
    <row r="549" spans="1:15" ht="16" customHeight="1" x14ac:dyDescent="0.2">
      <c r="A549" s="13" t="s">
        <v>104</v>
      </c>
      <c r="B549" s="13" t="s">
        <v>227</v>
      </c>
      <c r="J549" s="13">
        <v>201.84557796847227</v>
      </c>
      <c r="K549" s="13">
        <v>166.55779819226532</v>
      </c>
      <c r="L549" s="13">
        <v>162.52937117686412</v>
      </c>
      <c r="M549" s="13">
        <v>141.15111910482781</v>
      </c>
      <c r="N549" s="13">
        <v>105.86333932862084</v>
      </c>
      <c r="O549" s="13">
        <v>105.86333932862084</v>
      </c>
    </row>
    <row r="550" spans="1:15" ht="16" customHeight="1" x14ac:dyDescent="0.2">
      <c r="A550" s="13" t="s">
        <v>103</v>
      </c>
      <c r="B550" s="13" t="s">
        <v>227</v>
      </c>
      <c r="J550" s="13">
        <v>187.49330137919557</v>
      </c>
      <c r="K550" s="13">
        <v>154.90189327681563</v>
      </c>
      <c r="L550" s="13">
        <v>151.71279795740216</v>
      </c>
      <c r="M550" s="13">
        <v>130.36563240951983</v>
      </c>
      <c r="N550" s="13">
        <v>97.774224307139889</v>
      </c>
      <c r="O550" s="13">
        <v>97.774224307139889</v>
      </c>
    </row>
    <row r="551" spans="1:15" ht="16" customHeight="1" x14ac:dyDescent="0.2">
      <c r="A551" s="13" t="s">
        <v>102</v>
      </c>
      <c r="B551" s="13" t="s">
        <v>227</v>
      </c>
      <c r="J551" s="13">
        <v>169.25784400665131</v>
      </c>
      <c r="K551" s="13">
        <v>139.76552652712064</v>
      </c>
      <c r="L551" s="13">
        <v>136.60913156099843</v>
      </c>
      <c r="M551" s="13">
        <v>117.96926991812268</v>
      </c>
      <c r="N551" s="13">
        <v>88.476952438592008</v>
      </c>
      <c r="O551" s="13">
        <v>88.476952438592008</v>
      </c>
    </row>
    <row r="552" spans="1:15" ht="16" customHeight="1" x14ac:dyDescent="0.2">
      <c r="A552" s="13" t="s">
        <v>101</v>
      </c>
      <c r="B552" s="13" t="s">
        <v>227</v>
      </c>
      <c r="J552" s="13">
        <v>158.96172600942404</v>
      </c>
      <c r="K552" s="13">
        <v>131.37611797609731</v>
      </c>
      <c r="L552" s="13">
        <v>128.75182401979285</v>
      </c>
      <c r="M552" s="13">
        <v>110.342432133307</v>
      </c>
      <c r="N552" s="13">
        <v>82.756824099980236</v>
      </c>
      <c r="O552" s="13">
        <v>82.756824099980236</v>
      </c>
    </row>
    <row r="553" spans="1:15" ht="16" customHeight="1" x14ac:dyDescent="0.2">
      <c r="A553" s="13" t="s">
        <v>100</v>
      </c>
      <c r="B553" s="13" t="s">
        <v>227</v>
      </c>
      <c r="J553" s="13">
        <v>147.42303509047343</v>
      </c>
      <c r="K553" s="13">
        <v>121.80868771250933</v>
      </c>
      <c r="L553" s="13">
        <v>119.17698414112304</v>
      </c>
      <c r="M553" s="13">
        <v>102.45738951185649</v>
      </c>
      <c r="N553" s="13">
        <v>76.843042133892354</v>
      </c>
      <c r="O553" s="13">
        <v>76.843042133892354</v>
      </c>
    </row>
    <row r="554" spans="1:15" ht="16" customHeight="1" x14ac:dyDescent="0.2">
      <c r="A554" s="13" t="s">
        <v>99</v>
      </c>
      <c r="B554" s="13" t="s">
        <v>227</v>
      </c>
      <c r="J554" s="13">
        <v>139.50791292894743</v>
      </c>
      <c r="K554" s="13">
        <v>115.34303990244068</v>
      </c>
      <c r="L554" s="13">
        <v>113.08596741427785</v>
      </c>
      <c r="M554" s="13">
        <v>96.659492106026946</v>
      </c>
      <c r="N554" s="13">
        <v>72.494619079520206</v>
      </c>
      <c r="O554" s="13">
        <v>72.494619079520206</v>
      </c>
    </row>
    <row r="555" spans="1:15" ht="16" customHeight="1" x14ac:dyDescent="0.2">
      <c r="A555" s="13" t="s">
        <v>98</v>
      </c>
      <c r="B555" s="13" t="s">
        <v>227</v>
      </c>
      <c r="J555" s="13">
        <v>130.57879557667897</v>
      </c>
      <c r="K555" s="13">
        <v>107.93420485430607</v>
      </c>
      <c r="L555" s="13">
        <v>105.67225124323782</v>
      </c>
      <c r="M555" s="13">
        <v>90.578362889491601</v>
      </c>
      <c r="N555" s="13">
        <v>67.933772167118704</v>
      </c>
      <c r="O555" s="13">
        <v>67.933772167118704</v>
      </c>
    </row>
    <row r="556" spans="1:15" ht="16" customHeight="1" x14ac:dyDescent="0.2">
      <c r="A556" s="13" t="s">
        <v>97</v>
      </c>
      <c r="B556" s="13" t="s">
        <v>227</v>
      </c>
      <c r="J556" s="13">
        <v>126.54005713888246</v>
      </c>
      <c r="K556" s="13">
        <v>104.58883426683039</v>
      </c>
      <c r="L556" s="13">
        <v>102.27566305747223</v>
      </c>
      <c r="M556" s="13">
        <v>87.804891488208284</v>
      </c>
      <c r="N556" s="13">
        <v>65.853668616156213</v>
      </c>
      <c r="O556" s="13">
        <v>65.853668616156213</v>
      </c>
    </row>
    <row r="557" spans="1:15" ht="16" customHeight="1" x14ac:dyDescent="0.2">
      <c r="A557" s="13" t="s">
        <v>96</v>
      </c>
      <c r="B557" s="13" t="s">
        <v>227</v>
      </c>
      <c r="J557" s="13">
        <v>123.15331423813365</v>
      </c>
      <c r="K557" s="13">
        <v>101.83856352107898</v>
      </c>
      <c r="L557" s="13">
        <v>99.752898135505788</v>
      </c>
      <c r="M557" s="13">
        <v>85.259002868218616</v>
      </c>
      <c r="N557" s="13">
        <v>63.944252151163965</v>
      </c>
      <c r="O557" s="13">
        <v>63.944252151163965</v>
      </c>
    </row>
    <row r="558" spans="1:15" ht="16" customHeight="1" x14ac:dyDescent="0.2">
      <c r="A558" s="13" t="s">
        <v>95</v>
      </c>
      <c r="B558" s="13" t="s">
        <v>227</v>
      </c>
      <c r="J558" s="13">
        <v>116.15720949841067</v>
      </c>
      <c r="K558" s="13">
        <v>96.033487454044376</v>
      </c>
      <c r="L558" s="13">
        <v>93.965909061658536</v>
      </c>
      <c r="M558" s="13">
        <v>80.494888177465128</v>
      </c>
      <c r="N558" s="13">
        <v>60.371166133098846</v>
      </c>
      <c r="O558" s="13">
        <v>60.371166133098846</v>
      </c>
    </row>
    <row r="559" spans="1:15" ht="16" customHeight="1" x14ac:dyDescent="0.2">
      <c r="A559" s="13" t="s">
        <v>94</v>
      </c>
      <c r="B559" s="13" t="s">
        <v>227</v>
      </c>
      <c r="J559" s="13">
        <v>109.74435288827264</v>
      </c>
      <c r="K559" s="13">
        <v>91.150401412237258</v>
      </c>
      <c r="L559" s="13">
        <v>88.000399990606013</v>
      </c>
      <c r="M559" s="13">
        <v>76.854999434279534</v>
      </c>
      <c r="N559" s="13">
        <v>58.261047958244163</v>
      </c>
      <c r="O559" s="13">
        <v>57.021451193175139</v>
      </c>
    </row>
    <row r="560" spans="1:15" ht="16" customHeight="1" x14ac:dyDescent="0.2">
      <c r="A560" s="13" t="s">
        <v>93</v>
      </c>
      <c r="B560" s="13" t="s">
        <v>227</v>
      </c>
      <c r="J560" s="13">
        <v>105.8905447520696</v>
      </c>
      <c r="K560" s="13">
        <v>88.336192482178419</v>
      </c>
      <c r="L560" s="13">
        <v>84.192019416441113</v>
      </c>
      <c r="M560" s="13">
        <v>74.898569684869031</v>
      </c>
      <c r="N560" s="13">
        <v>57.344217414977862</v>
      </c>
      <c r="O560" s="13">
        <v>55.003637112325706</v>
      </c>
    </row>
    <row r="561" spans="1:15" ht="16" customHeight="1" x14ac:dyDescent="0.2">
      <c r="A561" s="13" t="s">
        <v>92</v>
      </c>
      <c r="B561" s="13" t="s">
        <v>227</v>
      </c>
      <c r="J561" s="13">
        <v>102.34276998349638</v>
      </c>
      <c r="K561" s="13">
        <v>85.734489685189544</v>
      </c>
      <c r="L561" s="13">
        <v>80.706443455570536</v>
      </c>
      <c r="M561" s="13">
        <v>73.076433312550108</v>
      </c>
      <c r="N561" s="13">
        <v>56.468153014243256</v>
      </c>
      <c r="O561" s="13">
        <v>53.146496954581892</v>
      </c>
    </row>
    <row r="562" spans="1:15" ht="16" customHeight="1" x14ac:dyDescent="0.2">
      <c r="A562" s="13" t="s">
        <v>91</v>
      </c>
      <c r="B562" s="13" t="s">
        <v>227</v>
      </c>
      <c r="J562" s="13">
        <v>97.414679758813321</v>
      </c>
      <c r="K562" s="13">
        <v>82.246141336248357</v>
      </c>
      <c r="L562" s="13">
        <v>75.631495579459511</v>
      </c>
      <c r="M562" s="13">
        <v>70.786512638636566</v>
      </c>
      <c r="N562" s="13">
        <v>55.617974216071595</v>
      </c>
      <c r="O562" s="13">
        <v>50.561794741883261</v>
      </c>
    </row>
    <row r="563" spans="1:15" ht="16" customHeight="1" x14ac:dyDescent="0.2">
      <c r="A563" s="13" t="s">
        <v>661</v>
      </c>
      <c r="B563" s="13" t="s">
        <v>227</v>
      </c>
      <c r="J563" s="13">
        <v>92.929009300723678</v>
      </c>
      <c r="K563" s="13">
        <v>79.166139211436459</v>
      </c>
      <c r="L563" s="13">
        <v>70.870660942031165</v>
      </c>
      <c r="M563" s="13">
        <v>68.81435044643608</v>
      </c>
      <c r="N563" s="13">
        <v>55.051480357148861</v>
      </c>
      <c r="O563" s="13">
        <v>48.170045312505252</v>
      </c>
    </row>
    <row r="564" spans="1:15" ht="16" customHeight="1" x14ac:dyDescent="0.2">
      <c r="A564" s="13" t="s">
        <v>662</v>
      </c>
      <c r="B564" s="13" t="s">
        <v>227</v>
      </c>
      <c r="J564" s="13">
        <v>89.032252907338886</v>
      </c>
      <c r="K564" s="13">
        <v>76.460899453260637</v>
      </c>
      <c r="L564" s="13">
        <v>66.788374323144737</v>
      </c>
      <c r="M564" s="13">
        <v>67.047218421750628</v>
      </c>
      <c r="N564" s="13">
        <v>54.475864967672386</v>
      </c>
      <c r="O564" s="13">
        <v>46.094962664953563</v>
      </c>
    </row>
    <row r="565" spans="1:15" ht="16" customHeight="1" x14ac:dyDescent="0.2">
      <c r="A565" s="13" t="s">
        <v>663</v>
      </c>
      <c r="B565" s="13" t="s">
        <v>227</v>
      </c>
      <c r="J565" s="13">
        <v>87.525204686139645</v>
      </c>
      <c r="K565" s="13">
        <v>75.716867672538115</v>
      </c>
      <c r="L565" s="13">
        <v>64.663358857144559</v>
      </c>
      <c r="M565" s="13">
        <v>66.913909743742096</v>
      </c>
      <c r="N565" s="13">
        <v>55.105572730140537</v>
      </c>
      <c r="O565" s="13">
        <v>45.265291885472585</v>
      </c>
    </row>
    <row r="566" spans="1:15" ht="16" customHeight="1" x14ac:dyDescent="0.2">
      <c r="A566" s="13" t="s">
        <v>664</v>
      </c>
      <c r="B566" s="13" t="s">
        <v>227</v>
      </c>
      <c r="J566" s="13">
        <v>86.037376699508073</v>
      </c>
      <c r="K566" s="13">
        <v>74.924528261455791</v>
      </c>
      <c r="L566" s="13">
        <v>62.669908671043146</v>
      </c>
      <c r="M566" s="13">
        <v>66.677090628313692</v>
      </c>
      <c r="N566" s="13">
        <v>55.564242190261403</v>
      </c>
      <c r="O566" s="13">
        <v>44.451393752209128</v>
      </c>
    </row>
    <row r="567" spans="1:15" ht="16" customHeight="1" x14ac:dyDescent="0.2">
      <c r="A567" s="13" t="s">
        <v>665</v>
      </c>
      <c r="B567" s="13" t="s">
        <v>227</v>
      </c>
      <c r="J567" s="13">
        <v>84.573049441170681</v>
      </c>
      <c r="K567" s="13">
        <v>74.095913312338851</v>
      </c>
      <c r="L567" s="13">
        <v>60.796131881521582</v>
      </c>
      <c r="M567" s="13">
        <v>66.355195482601644</v>
      </c>
      <c r="N567" s="13">
        <v>55.8780593537698</v>
      </c>
      <c r="O567" s="13">
        <v>43.654733870132652</v>
      </c>
    </row>
    <row r="568" spans="1:15" ht="16" customHeight="1" x14ac:dyDescent="0.2">
      <c r="A568" s="13" t="s">
        <v>666</v>
      </c>
      <c r="B568" s="13" t="s">
        <v>227</v>
      </c>
      <c r="J568" s="13">
        <v>82.239838826136989</v>
      </c>
      <c r="K568" s="13">
        <v>72.448006316495437</v>
      </c>
      <c r="L568" s="13">
        <v>58.386184071736423</v>
      </c>
      <c r="M568" s="13">
        <v>65.278883397610301</v>
      </c>
      <c r="N568" s="13">
        <v>55.487050887968749</v>
      </c>
      <c r="O568" s="13">
        <v>42.431274208446695</v>
      </c>
    </row>
    <row r="569" spans="1:15" ht="16" customHeight="1" x14ac:dyDescent="0.2">
      <c r="A569" s="13" t="s">
        <v>667</v>
      </c>
      <c r="B569" s="13" t="s">
        <v>227</v>
      </c>
      <c r="J569" s="13">
        <v>81.199675330630853</v>
      </c>
      <c r="K569" s="13">
        <v>72.222360989186711</v>
      </c>
      <c r="L569" s="13">
        <v>56.235326809997268</v>
      </c>
      <c r="M569" s="13">
        <v>65.833638503923609</v>
      </c>
      <c r="N569" s="13">
        <v>56.856324162479481</v>
      </c>
      <c r="O569" s="13">
        <v>41.894133593405932</v>
      </c>
    </row>
    <row r="570" spans="1:15" ht="16" customHeight="1" x14ac:dyDescent="0.2">
      <c r="A570" s="13" t="s">
        <v>668</v>
      </c>
      <c r="B570" s="13" t="s">
        <v>227</v>
      </c>
      <c r="J570" s="13">
        <v>78.418701383259062</v>
      </c>
      <c r="K570" s="13">
        <v>70.338451925032999</v>
      </c>
      <c r="L570" s="13">
        <v>53.255517666512496</v>
      </c>
      <c r="M570" s="13">
        <v>64.641995665808494</v>
      </c>
      <c r="N570" s="13">
        <v>56.561746207582431</v>
      </c>
      <c r="O570" s="13">
        <v>40.401247291130311</v>
      </c>
    </row>
    <row r="571" spans="1:15" ht="16" customHeight="1" x14ac:dyDescent="0.2">
      <c r="A571" s="13" t="s">
        <v>669</v>
      </c>
      <c r="B571" s="13" t="s">
        <v>227</v>
      </c>
      <c r="J571" s="13">
        <v>77.753512227783816</v>
      </c>
      <c r="K571" s="13">
        <v>70.254368369748846</v>
      </c>
      <c r="L571" s="13">
        <v>51.900269280679318</v>
      </c>
      <c r="M571" s="13">
        <v>64.992580102969796</v>
      </c>
      <c r="N571" s="13">
        <v>57.493436244934827</v>
      </c>
      <c r="O571" s="13">
        <v>39.995433909519875</v>
      </c>
    </row>
    <row r="572" spans="1:15" ht="16" customHeight="1" x14ac:dyDescent="0.2">
      <c r="A572" s="13" t="s">
        <v>90</v>
      </c>
      <c r="B572" s="13" t="s">
        <v>228</v>
      </c>
      <c r="J572" s="13">
        <v>116.34927185536486</v>
      </c>
      <c r="K572" s="13">
        <v>96.437973525717524</v>
      </c>
      <c r="L572" s="13">
        <v>91.234904852379927</v>
      </c>
      <c r="M572" s="13">
        <v>84.904781556609464</v>
      </c>
      <c r="N572" s="13">
        <v>64.993483226962113</v>
      </c>
      <c r="O572" s="13">
        <v>62.363689107952084</v>
      </c>
    </row>
    <row r="573" spans="1:15" ht="16" customHeight="1" x14ac:dyDescent="0.2">
      <c r="A573" s="13" t="s">
        <v>89</v>
      </c>
      <c r="B573" s="13" t="s">
        <v>228</v>
      </c>
      <c r="J573" s="13">
        <v>111.1943256016075</v>
      </c>
      <c r="K573" s="13">
        <v>92.2201669750322</v>
      </c>
      <c r="L573" s="13">
        <v>88.048997594668677</v>
      </c>
      <c r="M573" s="13">
        <v>80.113114201095769</v>
      </c>
      <c r="N573" s="13">
        <v>61.138955574520445</v>
      </c>
      <c r="O573" s="13">
        <v>59.030715727123194</v>
      </c>
    </row>
    <row r="574" spans="1:15" ht="16" customHeight="1" x14ac:dyDescent="0.2">
      <c r="A574" s="13" t="s">
        <v>88</v>
      </c>
      <c r="B574" s="13" t="s">
        <v>228</v>
      </c>
      <c r="J574" s="13">
        <v>106.43491351547895</v>
      </c>
      <c r="K574" s="13">
        <v>88.310899557936565</v>
      </c>
      <c r="L574" s="13">
        <v>84.872412642488186</v>
      </c>
      <c r="M574" s="13">
        <v>75.971894123396879</v>
      </c>
      <c r="N574" s="13">
        <v>57.847880165854477</v>
      </c>
      <c r="O574" s="13">
        <v>56.109961019240828</v>
      </c>
    </row>
    <row r="575" spans="1:15" ht="16" customHeight="1" x14ac:dyDescent="0.2">
      <c r="A575" s="13" t="s">
        <v>87</v>
      </c>
      <c r="B575" s="13" t="s">
        <v>228</v>
      </c>
      <c r="J575" s="13">
        <v>99.972552107319814</v>
      </c>
      <c r="K575" s="13">
        <v>82.868216494693911</v>
      </c>
      <c r="L575" s="13">
        <v>79.66126795990246</v>
      </c>
      <c r="M575" s="13">
        <v>71.302411108054997</v>
      </c>
      <c r="N575" s="13">
        <v>54.198075495429087</v>
      </c>
      <c r="O575" s="13">
        <v>52.755541166653401</v>
      </c>
    </row>
    <row r="576" spans="1:15" ht="16" customHeight="1" x14ac:dyDescent="0.2">
      <c r="A576" s="13" t="s">
        <v>86</v>
      </c>
      <c r="B576" s="13" t="s">
        <v>228</v>
      </c>
      <c r="J576" s="13">
        <v>96.179616378105507</v>
      </c>
      <c r="K576" s="13">
        <v>79.755980745108658</v>
      </c>
      <c r="L576" s="13">
        <v>77.007768779410114</v>
      </c>
      <c r="M576" s="13">
        <v>68.166917788567588</v>
      </c>
      <c r="N576" s="13">
        <v>51.743282155570732</v>
      </c>
      <c r="O576" s="13">
        <v>50.50709452728065</v>
      </c>
    </row>
    <row r="577" spans="1:15" ht="16" customHeight="1" x14ac:dyDescent="0.2">
      <c r="A577" s="13" t="s">
        <v>670</v>
      </c>
      <c r="B577" s="13" t="s">
        <v>228</v>
      </c>
      <c r="J577" s="13">
        <v>91.642746316257885</v>
      </c>
      <c r="K577" s="13">
        <v>75.9512430740496</v>
      </c>
      <c r="L577" s="13">
        <v>73.319590004911461</v>
      </c>
      <c r="M577" s="13">
        <v>64.898838652240158</v>
      </c>
      <c r="N577" s="13">
        <v>49.20733541003186</v>
      </c>
      <c r="O577" s="13">
        <v>48.140922568328385</v>
      </c>
    </row>
    <row r="578" spans="1:15" ht="16" customHeight="1" x14ac:dyDescent="0.2">
      <c r="A578" s="13" t="s">
        <v>671</v>
      </c>
      <c r="B578" s="13" t="s">
        <v>228</v>
      </c>
      <c r="J578" s="13">
        <v>88.469376811759673</v>
      </c>
      <c r="K578" s="13">
        <v>73.34637593871571</v>
      </c>
      <c r="L578" s="13">
        <v>71.034519599039612</v>
      </c>
      <c r="M578" s="13">
        <v>62.365649618039711</v>
      </c>
      <c r="N578" s="13">
        <v>47.242648744995748</v>
      </c>
      <c r="O578" s="13">
        <v>46.305825682063826</v>
      </c>
    </row>
    <row r="579" spans="1:15" ht="16" customHeight="1" x14ac:dyDescent="0.2">
      <c r="A579" s="13" t="s">
        <v>672</v>
      </c>
      <c r="B579" s="13" t="s">
        <v>228</v>
      </c>
      <c r="J579" s="13">
        <v>73.14891776256745</v>
      </c>
      <c r="K579" s="13">
        <v>60.723170147125209</v>
      </c>
      <c r="L579" s="13">
        <v>58.419724850367643</v>
      </c>
      <c r="M579" s="13">
        <v>51.907558587089333</v>
      </c>
      <c r="N579" s="13">
        <v>39.4818109716471</v>
      </c>
      <c r="O579" s="13">
        <v>38.379526908986904</v>
      </c>
    </row>
    <row r="580" spans="1:15" ht="16" customHeight="1" x14ac:dyDescent="0.2">
      <c r="A580" s="13" t="s">
        <v>673</v>
      </c>
      <c r="B580" s="13" t="s">
        <v>228</v>
      </c>
      <c r="J580" s="13">
        <v>71.697537414927311</v>
      </c>
      <c r="K580" s="13">
        <v>59.495998568899061</v>
      </c>
      <c r="L580" s="13">
        <v>57.24698981803558</v>
      </c>
      <c r="M580" s="13">
        <v>50.809393105102707</v>
      </c>
      <c r="N580" s="13">
        <v>38.60785425907445</v>
      </c>
      <c r="O580" s="13">
        <v>37.606235398579599</v>
      </c>
    </row>
    <row r="581" spans="1:15" ht="16" customHeight="1" x14ac:dyDescent="0.2">
      <c r="A581" s="13" t="s">
        <v>674</v>
      </c>
      <c r="B581" s="13" t="s">
        <v>228</v>
      </c>
      <c r="J581" s="13">
        <v>70.526533565318601</v>
      </c>
      <c r="K581" s="13">
        <v>58.534749252438239</v>
      </c>
      <c r="L581" s="13">
        <v>56.477899100063972</v>
      </c>
      <c r="M581" s="13">
        <v>49.799215410433739</v>
      </c>
      <c r="N581" s="13">
        <v>37.807431097553369</v>
      </c>
      <c r="O581" s="13">
        <v>36.891392018097235</v>
      </c>
    </row>
    <row r="582" spans="1:15" ht="16" customHeight="1" x14ac:dyDescent="0.2">
      <c r="A582" s="13" t="s">
        <v>675</v>
      </c>
      <c r="B582" s="13" t="s">
        <v>228</v>
      </c>
      <c r="J582" s="13">
        <v>60.434847633711549</v>
      </c>
      <c r="K582" s="13">
        <v>50.206450480135047</v>
      </c>
      <c r="L582" s="13">
        <v>48.199605909433821</v>
      </c>
      <c r="M582" s="13">
        <v>42.893278385965978</v>
      </c>
      <c r="N582" s="13">
        <v>32.664881232389476</v>
      </c>
      <c r="O582" s="13">
        <v>31.675036346559494</v>
      </c>
    </row>
    <row r="583" spans="1:15" ht="16" customHeight="1" x14ac:dyDescent="0.2">
      <c r="A583" s="13" t="s">
        <v>676</v>
      </c>
      <c r="B583" s="13" t="s">
        <v>228</v>
      </c>
      <c r="J583" s="13">
        <v>59.787188556996455</v>
      </c>
      <c r="K583" s="13">
        <v>49.884859159299829</v>
      </c>
      <c r="L583" s="13">
        <v>47.29477506474182</v>
      </c>
      <c r="M583" s="13">
        <v>42.813954936319412</v>
      </c>
      <c r="N583" s="13">
        <v>32.911625538622786</v>
      </c>
      <c r="O583" s="13">
        <v>31.309306865856339</v>
      </c>
    </row>
    <row r="584" spans="1:15" ht="16" customHeight="1" x14ac:dyDescent="0.2">
      <c r="A584" s="13" t="s">
        <v>677</v>
      </c>
      <c r="B584" s="13" t="s">
        <v>228</v>
      </c>
      <c r="J584" s="13">
        <v>60.211484428627088</v>
      </c>
      <c r="K584" s="13">
        <v>50.427671533787894</v>
      </c>
      <c r="L584" s="13">
        <v>47.298656136312509</v>
      </c>
      <c r="M584" s="13">
        <v>43.441395766082103</v>
      </c>
      <c r="N584" s="13">
        <v>33.657582871242909</v>
      </c>
      <c r="O584" s="13">
        <v>31.504510777880238</v>
      </c>
    </row>
    <row r="585" spans="1:15" ht="16" customHeight="1" x14ac:dyDescent="0.2">
      <c r="A585" s="13" t="s">
        <v>678</v>
      </c>
      <c r="B585" s="13" t="s">
        <v>228</v>
      </c>
      <c r="J585" s="13">
        <v>60.652407709073763</v>
      </c>
      <c r="K585" s="13">
        <v>50.991414154631606</v>
      </c>
      <c r="L585" s="13">
        <v>47.295676299190163</v>
      </c>
      <c r="M585" s="13">
        <v>44.10180823878467</v>
      </c>
      <c r="N585" s="13">
        <v>34.440814684342506</v>
      </c>
      <c r="O585" s="13">
        <v>31.711897673834496</v>
      </c>
    </row>
    <row r="586" spans="1:15" ht="16" customHeight="1" x14ac:dyDescent="0.2">
      <c r="A586" s="13" t="s">
        <v>679</v>
      </c>
      <c r="B586" s="13" t="s">
        <v>228</v>
      </c>
      <c r="J586" s="13">
        <v>61.503456267805134</v>
      </c>
      <c r="K586" s="13">
        <v>52.079854971380399</v>
      </c>
      <c r="L586" s="13">
        <v>47.296747999612471</v>
      </c>
      <c r="M586" s="13">
        <v>45.36834760949764</v>
      </c>
      <c r="N586" s="13">
        <v>35.944746313072891</v>
      </c>
      <c r="O586" s="13">
        <v>32.107775101173566</v>
      </c>
    </row>
    <row r="587" spans="1:15" ht="16" customHeight="1" x14ac:dyDescent="0.2">
      <c r="A587" s="13" t="s">
        <v>680</v>
      </c>
      <c r="B587" s="13" t="s">
        <v>228</v>
      </c>
      <c r="J587" s="13">
        <v>62.474952690092557</v>
      </c>
      <c r="K587" s="13">
        <v>53.322734020664427</v>
      </c>
      <c r="L587" s="13">
        <v>47.306029644139976</v>
      </c>
      <c r="M587" s="13">
        <v>46.80450589902987</v>
      </c>
      <c r="N587" s="13">
        <v>37.652287229601733</v>
      </c>
      <c r="O587" s="13">
        <v>32.554471618943062</v>
      </c>
    </row>
    <row r="588" spans="1:15" ht="16" customHeight="1" x14ac:dyDescent="0.2">
      <c r="A588" s="13" t="s">
        <v>681</v>
      </c>
      <c r="B588" s="13" t="s">
        <v>228</v>
      </c>
      <c r="J588" s="13">
        <v>63.42317811897906</v>
      </c>
      <c r="K588" s="13">
        <v>54.53552303425699</v>
      </c>
      <c r="L588" s="13">
        <v>47.308552394442962</v>
      </c>
      <c r="M588" s="13">
        <v>48.214076603394219</v>
      </c>
      <c r="N588" s="13">
        <v>39.326421518672149</v>
      </c>
      <c r="O588" s="13">
        <v>32.994693386419172</v>
      </c>
    </row>
    <row r="589" spans="1:15" ht="16" customHeight="1" x14ac:dyDescent="0.2">
      <c r="A589" s="13" t="s">
        <v>682</v>
      </c>
      <c r="B589" s="13" t="s">
        <v>228</v>
      </c>
      <c r="J589" s="13">
        <v>64.328128637924095</v>
      </c>
      <c r="K589" s="13">
        <v>55.69327597450053</v>
      </c>
      <c r="L589" s="13">
        <v>47.317384189087718</v>
      </c>
      <c r="M589" s="13">
        <v>49.551638160038493</v>
      </c>
      <c r="N589" s="13">
        <v>40.916785496614928</v>
      </c>
      <c r="O589" s="13">
        <v>33.410671743442812</v>
      </c>
    </row>
    <row r="590" spans="1:15" ht="16" customHeight="1" x14ac:dyDescent="0.2">
      <c r="A590" s="13" t="s">
        <v>683</v>
      </c>
      <c r="B590" s="13" t="s">
        <v>228</v>
      </c>
      <c r="J590" s="13">
        <v>65.216422455678043</v>
      </c>
      <c r="K590" s="13">
        <v>56.829416628772897</v>
      </c>
      <c r="L590" s="13">
        <v>47.319844399623456</v>
      </c>
      <c r="M590" s="13">
        <v>50.872002556637746</v>
      </c>
      <c r="N590" s="13">
        <v>42.484996729732607</v>
      </c>
      <c r="O590" s="13">
        <v>33.823007105224022</v>
      </c>
    </row>
    <row r="591" spans="1:15" ht="16" customHeight="1" x14ac:dyDescent="0.2">
      <c r="A591" s="13" t="s">
        <v>684</v>
      </c>
      <c r="B591" s="13" t="s">
        <v>228</v>
      </c>
      <c r="J591" s="13">
        <v>66.02613041164048</v>
      </c>
      <c r="K591" s="13">
        <v>57.865328680488645</v>
      </c>
      <c r="L591" s="13">
        <v>47.327914144070185</v>
      </c>
      <c r="M591" s="13">
        <v>52.068590717447442</v>
      </c>
      <c r="N591" s="13">
        <v>43.907788986295607</v>
      </c>
      <c r="O591" s="13">
        <v>34.195097089875553</v>
      </c>
    </row>
    <row r="592" spans="1:15" ht="16" customHeight="1" x14ac:dyDescent="0.2">
      <c r="A592" s="13" t="s">
        <v>685</v>
      </c>
      <c r="B592" s="13" t="s">
        <v>228</v>
      </c>
      <c r="J592" s="13">
        <v>66.828384296862666</v>
      </c>
      <c r="K592" s="13">
        <v>58.891416137944184</v>
      </c>
      <c r="L592" s="13">
        <v>47.329994874429872</v>
      </c>
      <c r="M592" s="13">
        <v>53.261233698005654</v>
      </c>
      <c r="N592" s="13">
        <v>45.324265539087165</v>
      </c>
      <c r="O592" s="13">
        <v>34.567585007921316</v>
      </c>
    </row>
    <row r="593" spans="1:15" ht="16" customHeight="1" x14ac:dyDescent="0.2">
      <c r="A593" s="13" t="s">
        <v>686</v>
      </c>
      <c r="B593" s="13" t="s">
        <v>228</v>
      </c>
      <c r="J593" s="13">
        <v>67.937888111819348</v>
      </c>
      <c r="K593" s="13">
        <v>60.4428167912737</v>
      </c>
      <c r="L593" s="13">
        <v>46.955453769726418</v>
      </c>
      <c r="M593" s="13">
        <v>55.260690858412566</v>
      </c>
      <c r="N593" s="13">
        <v>47.765619537866897</v>
      </c>
      <c r="O593" s="13">
        <v>35.125416749751942</v>
      </c>
    </row>
    <row r="594" spans="1:15" ht="16" customHeight="1" x14ac:dyDescent="0.2">
      <c r="A594" s="13" t="s">
        <v>687</v>
      </c>
      <c r="B594" s="13" t="s">
        <v>228</v>
      </c>
      <c r="J594" s="13">
        <v>69.270957685555445</v>
      </c>
      <c r="K594" s="13">
        <v>62.142022303342365</v>
      </c>
      <c r="L594" s="13">
        <v>46.981284157007664</v>
      </c>
      <c r="M594" s="13">
        <v>57.220329028094426</v>
      </c>
      <c r="N594" s="13">
        <v>50.09139364588134</v>
      </c>
      <c r="O594" s="13">
        <v>35.739099896260299</v>
      </c>
    </row>
    <row r="595" spans="1:15" ht="16" customHeight="1" x14ac:dyDescent="0.2">
      <c r="A595" s="13" t="s">
        <v>688</v>
      </c>
      <c r="B595" s="13" t="s">
        <v>228</v>
      </c>
      <c r="J595" s="13">
        <v>70.4740123325209</v>
      </c>
      <c r="K595" s="13">
        <v>63.675359748022224</v>
      </c>
      <c r="L595" s="13">
        <v>47.010831668554502</v>
      </c>
      <c r="M595" s="13">
        <v>58.981687984723578</v>
      </c>
      <c r="N595" s="13">
        <v>52.183035400224902</v>
      </c>
      <c r="O595" s="13">
        <v>36.289496576860458</v>
      </c>
    </row>
    <row r="596" spans="1:15" ht="16" customHeight="1" x14ac:dyDescent="0.2">
      <c r="A596" s="13" t="s">
        <v>689</v>
      </c>
      <c r="B596" s="13" t="s">
        <v>229</v>
      </c>
      <c r="J596" s="13">
        <v>428.88746862170763</v>
      </c>
      <c r="K596" s="13">
        <v>368.70484184979534</v>
      </c>
      <c r="L596" s="13">
        <v>316.75419982310461</v>
      </c>
      <c r="M596" s="13">
        <v>329.69612927221493</v>
      </c>
      <c r="N596" s="13">
        <v>269.51350250030271</v>
      </c>
      <c r="O596" s="13">
        <v>225.03069140801972</v>
      </c>
    </row>
    <row r="597" spans="1:15" ht="16" customHeight="1" x14ac:dyDescent="0.2">
      <c r="A597" s="13" t="s">
        <v>690</v>
      </c>
      <c r="B597" s="13" t="s">
        <v>229</v>
      </c>
      <c r="J597" s="13">
        <v>387.26512914661549</v>
      </c>
      <c r="K597" s="13">
        <v>333.98717698392022</v>
      </c>
      <c r="L597" s="13">
        <v>282.65517918697515</v>
      </c>
      <c r="M597" s="13">
        <v>300.2939121897374</v>
      </c>
      <c r="N597" s="13">
        <v>247.01596002704204</v>
      </c>
      <c r="O597" s="13">
        <v>203.42490825756403</v>
      </c>
    </row>
    <row r="598" spans="1:15" ht="16" customHeight="1" x14ac:dyDescent="0.2">
      <c r="A598" s="13" t="s">
        <v>18</v>
      </c>
      <c r="B598" s="13" t="s">
        <v>229</v>
      </c>
      <c r="J598" s="13">
        <v>359.70809838738296</v>
      </c>
      <c r="K598" s="13">
        <v>311.26075841942759</v>
      </c>
      <c r="L598" s="13">
        <v>262.8201188888151</v>
      </c>
      <c r="M598" s="13">
        <v>278.57220481574359</v>
      </c>
      <c r="N598" s="13">
        <v>230.12486484778816</v>
      </c>
      <c r="O598" s="13">
        <v>187.73344237582717</v>
      </c>
    </row>
    <row r="599" spans="1:15" ht="16" customHeight="1" x14ac:dyDescent="0.2">
      <c r="A599" s="13" t="s">
        <v>17</v>
      </c>
      <c r="B599" s="13" t="s">
        <v>229</v>
      </c>
      <c r="J599" s="13">
        <v>335.18911493259054</v>
      </c>
      <c r="K599" s="13">
        <v>290.74742925412517</v>
      </c>
      <c r="L599" s="13">
        <v>245.09355180696144</v>
      </c>
      <c r="M599" s="13">
        <v>259.34463149350984</v>
      </c>
      <c r="N599" s="13">
        <v>214.90294581504455</v>
      </c>
      <c r="O599" s="13">
        <v>174.11400142522024</v>
      </c>
    </row>
    <row r="600" spans="1:15" ht="16" customHeight="1" x14ac:dyDescent="0.2">
      <c r="A600" s="13" t="s">
        <v>16</v>
      </c>
      <c r="B600" s="13" t="s">
        <v>229</v>
      </c>
      <c r="J600" s="13">
        <v>309.85967032292194</v>
      </c>
      <c r="K600" s="13">
        <v>269.04600501107768</v>
      </c>
      <c r="L600" s="13">
        <v>225.10943039280303</v>
      </c>
      <c r="M600" s="13">
        <v>240.90017086503224</v>
      </c>
      <c r="N600" s="13">
        <v>200.08650555318795</v>
      </c>
      <c r="O600" s="13">
        <v>161.26375074436041</v>
      </c>
    </row>
    <row r="601" spans="1:15" ht="16" customHeight="1" x14ac:dyDescent="0.2">
      <c r="A601" s="13" t="s">
        <v>15</v>
      </c>
      <c r="B601" s="13" t="s">
        <v>229</v>
      </c>
      <c r="J601" s="13">
        <v>291.45180364918377</v>
      </c>
      <c r="K601" s="13">
        <v>253.45171086725972</v>
      </c>
      <c r="L601" s="13">
        <v>211.9963933025189</v>
      </c>
      <c r="M601" s="13">
        <v>226.33022294288853</v>
      </c>
      <c r="N601" s="13">
        <v>188.33013016096442</v>
      </c>
      <c r="O601" s="13">
        <v>151.16520425336836</v>
      </c>
    </row>
    <row r="602" spans="1:15" ht="16" customHeight="1" x14ac:dyDescent="0.2">
      <c r="A602" s="13" t="s">
        <v>14</v>
      </c>
      <c r="B602" s="13" t="s">
        <v>229</v>
      </c>
      <c r="J602" s="13">
        <v>269.69363478546927</v>
      </c>
      <c r="K602" s="13">
        <v>234.58633741482973</v>
      </c>
      <c r="L602" s="13">
        <v>194.66965211230448</v>
      </c>
      <c r="M602" s="13">
        <v>210.64378422383734</v>
      </c>
      <c r="N602" s="13">
        <v>175.53648685319777</v>
      </c>
      <c r="O602" s="13">
        <v>140.42918948255823</v>
      </c>
    </row>
    <row r="603" spans="1:15" ht="16" customHeight="1" x14ac:dyDescent="0.2">
      <c r="A603" s="13" t="s">
        <v>13</v>
      </c>
      <c r="B603" s="13" t="s">
        <v>229</v>
      </c>
      <c r="J603" s="13">
        <v>253.99621120041593</v>
      </c>
      <c r="K603" s="13">
        <v>221.0329717182257</v>
      </c>
      <c r="L603" s="13">
        <v>183.9645767417021</v>
      </c>
      <c r="M603" s="13">
        <v>197.77943689314122</v>
      </c>
      <c r="N603" s="13">
        <v>164.81619741095102</v>
      </c>
      <c r="O603" s="13">
        <v>131.85295792876082</v>
      </c>
    </row>
    <row r="604" spans="1:15" ht="16" customHeight="1" x14ac:dyDescent="0.2">
      <c r="A604" s="13" t="s">
        <v>12</v>
      </c>
      <c r="B604" s="13" t="s">
        <v>229</v>
      </c>
      <c r="J604" s="13">
        <v>235.66895303237877</v>
      </c>
      <c r="K604" s="13">
        <v>204.99113941772694</v>
      </c>
      <c r="L604" s="13">
        <v>169.9356299717397</v>
      </c>
      <c r="M604" s="13">
        <v>184.06688168791086</v>
      </c>
      <c r="N604" s="13">
        <v>153.38906807325907</v>
      </c>
      <c r="O604" s="13">
        <v>122.71125445860724</v>
      </c>
    </row>
    <row r="605" spans="1:15" ht="16" customHeight="1" x14ac:dyDescent="0.2">
      <c r="A605" s="13" t="s">
        <v>11</v>
      </c>
      <c r="B605" s="13" t="s">
        <v>229</v>
      </c>
      <c r="J605" s="13">
        <v>226.58557080744799</v>
      </c>
      <c r="K605" s="13">
        <v>197.20262349398982</v>
      </c>
      <c r="L605" s="13">
        <v>164.09263653676945</v>
      </c>
      <c r="M605" s="13">
        <v>176.29768388074908</v>
      </c>
      <c r="N605" s="13">
        <v>146.91473656729087</v>
      </c>
      <c r="O605" s="13">
        <v>117.5317892538327</v>
      </c>
    </row>
    <row r="606" spans="1:15" ht="16" customHeight="1" x14ac:dyDescent="0.2">
      <c r="A606" s="13" t="s">
        <v>10</v>
      </c>
      <c r="B606" s="13" t="s">
        <v>229</v>
      </c>
      <c r="J606" s="13">
        <v>215.57411418942283</v>
      </c>
      <c r="K606" s="13">
        <v>187.69929929227359</v>
      </c>
      <c r="L606" s="13">
        <v>156.64231600444828</v>
      </c>
      <c r="M606" s="13">
        <v>167.24888938289536</v>
      </c>
      <c r="N606" s="13">
        <v>139.37407448574615</v>
      </c>
      <c r="O606" s="13">
        <v>111.49925958859691</v>
      </c>
    </row>
    <row r="607" spans="1:15" ht="16" customHeight="1" x14ac:dyDescent="0.2">
      <c r="A607" s="13" t="s">
        <v>9</v>
      </c>
      <c r="B607" s="13" t="s">
        <v>229</v>
      </c>
      <c r="J607" s="13">
        <v>200.31507074823179</v>
      </c>
      <c r="K607" s="13">
        <v>174.75851272700635</v>
      </c>
      <c r="L607" s="13">
        <v>144.32246220454616</v>
      </c>
      <c r="M607" s="13">
        <v>156.53391788000596</v>
      </c>
      <c r="N607" s="13">
        <v>130.97735985878049</v>
      </c>
      <c r="O607" s="13">
        <v>103.82351696122844</v>
      </c>
    </row>
    <row r="608" spans="1:15" ht="16" customHeight="1" x14ac:dyDescent="0.2">
      <c r="A608" s="13" t="s">
        <v>8</v>
      </c>
      <c r="B608" s="13" t="s">
        <v>229</v>
      </c>
      <c r="J608" s="13">
        <v>186.04585160054938</v>
      </c>
      <c r="K608" s="13">
        <v>162.67148381367994</v>
      </c>
      <c r="L608" s="13">
        <v>133.72182500564742</v>
      </c>
      <c r="M608" s="13">
        <v>145.74605796518605</v>
      </c>
      <c r="N608" s="13">
        <v>122.37169017831658</v>
      </c>
      <c r="O608" s="13">
        <v>96.247396769462497</v>
      </c>
    </row>
    <row r="609" spans="1:15" ht="16" customHeight="1" x14ac:dyDescent="0.2">
      <c r="A609" s="13" t="s">
        <v>7</v>
      </c>
      <c r="B609" s="13" t="s">
        <v>229</v>
      </c>
      <c r="J609" s="13">
        <v>173.65436724406214</v>
      </c>
      <c r="K609" s="13">
        <v>152.34340603724218</v>
      </c>
      <c r="L609" s="13">
        <v>123.45835805197611</v>
      </c>
      <c r="M609" s="13">
        <v>137.3373055550621</v>
      </c>
      <c r="N609" s="13">
        <v>116.02634434824213</v>
      </c>
      <c r="O609" s="13">
        <v>89.979613984351033</v>
      </c>
    </row>
    <row r="610" spans="1:15" ht="16" customHeight="1" x14ac:dyDescent="0.2">
      <c r="A610" s="13" t="s">
        <v>6</v>
      </c>
      <c r="B610" s="13" t="s">
        <v>229</v>
      </c>
      <c r="J610" s="13">
        <v>162.43010326000976</v>
      </c>
      <c r="K610" s="13">
        <v>143.20337716797698</v>
      </c>
      <c r="L610" s="13">
        <v>114.46716843969948</v>
      </c>
      <c r="M610" s="13">
        <v>129.5274178831682</v>
      </c>
      <c r="N610" s="13">
        <v>110.30069179113542</v>
      </c>
      <c r="O610" s="13">
        <v>83.99043503361689</v>
      </c>
    </row>
    <row r="611" spans="1:15" ht="16" customHeight="1" x14ac:dyDescent="0.2">
      <c r="A611" s="13" t="s">
        <v>5</v>
      </c>
      <c r="B611" s="13" t="s">
        <v>229</v>
      </c>
      <c r="J611" s="13">
        <v>150.92824611818168</v>
      </c>
      <c r="K611" s="13">
        <v>133.61546297959947</v>
      </c>
      <c r="L611" s="13">
        <v>105.57105293708528</v>
      </c>
      <c r="M611" s="13">
        <v>121.18948197007545</v>
      </c>
      <c r="N611" s="13">
        <v>103.87669883149324</v>
      </c>
      <c r="O611" s="13">
        <v>77.907524123619922</v>
      </c>
    </row>
    <row r="612" spans="1:15" ht="16" customHeight="1" x14ac:dyDescent="0.2">
      <c r="A612" s="13" t="s">
        <v>4</v>
      </c>
      <c r="B612" s="13" t="s">
        <v>229</v>
      </c>
      <c r="J612" s="13">
        <v>139.6110641576366</v>
      </c>
      <c r="K612" s="13">
        <v>123.98792711389102</v>
      </c>
      <c r="L612" s="13">
        <v>96.655009026855339</v>
      </c>
      <c r="M612" s="13">
        <v>113.08175384044418</v>
      </c>
      <c r="N612" s="13">
        <v>97.458616796698607</v>
      </c>
      <c r="O612" s="13">
        <v>72.164013963967662</v>
      </c>
    </row>
    <row r="613" spans="1:15" ht="16" customHeight="1" x14ac:dyDescent="0.2">
      <c r="A613" s="13" t="s">
        <v>3</v>
      </c>
      <c r="B613" s="13" t="s">
        <v>229</v>
      </c>
      <c r="J613" s="13">
        <v>129.16651328379382</v>
      </c>
      <c r="K613" s="13">
        <v>115.06254116318803</v>
      </c>
      <c r="L613" s="13">
        <v>88.944663032034157</v>
      </c>
      <c r="M613" s="13">
        <v>105.13870126269767</v>
      </c>
      <c r="N613" s="13">
        <v>91.034729142091876</v>
      </c>
      <c r="O613" s="13">
        <v>66.673322751954615</v>
      </c>
    </row>
  </sheetData>
  <sheetProtection selectLockedCells="1" selectUnlockedCells="1"/>
  <pageMargins left="0.98" right="0.98" top="0.98" bottom="1.18" header="0.49" footer="0.59"/>
  <pageSetup paperSize="8" orientation="landscape"/>
  <headerFooter alignWithMargins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A1820-11D9-9E48-83DC-87C6AE61D355}">
  <dimension ref="A1:L289"/>
  <sheetViews>
    <sheetView zoomScale="130" zoomScaleNormal="130" workbookViewId="0"/>
  </sheetViews>
  <sheetFormatPr baseColWidth="10" defaultRowHeight="16" x14ac:dyDescent="0.2"/>
  <cols>
    <col min="1" max="1" width="15.33203125" customWidth="1"/>
  </cols>
  <sheetData>
    <row r="1" spans="1:12" x14ac:dyDescent="0.2">
      <c r="A1" t="s">
        <v>193</v>
      </c>
      <c r="B1" t="s">
        <v>182</v>
      </c>
      <c r="C1" t="s">
        <v>183</v>
      </c>
      <c r="D1" t="s">
        <v>184</v>
      </c>
      <c r="E1" t="s">
        <v>185</v>
      </c>
      <c r="F1" t="s">
        <v>186</v>
      </c>
      <c r="G1" t="s">
        <v>187</v>
      </c>
      <c r="H1" t="s">
        <v>188</v>
      </c>
      <c r="I1" t="s">
        <v>189</v>
      </c>
      <c r="J1" t="s">
        <v>190</v>
      </c>
      <c r="K1" t="s">
        <v>191</v>
      </c>
      <c r="L1" t="s">
        <v>192</v>
      </c>
    </row>
    <row r="2" spans="1:12" x14ac:dyDescent="0.2">
      <c r="A2" t="str">
        <f>Beschadigingen[[#This Row],[P]]&amp;"-"&amp;Beschadigingen[[#This Row],[t]]&amp;"-"&amp;Beschadigingen[[#This Row],[Ta]]</f>
        <v>115-120-500</v>
      </c>
      <c r="B2">
        <v>115</v>
      </c>
      <c r="C2">
        <v>120</v>
      </c>
      <c r="D2">
        <v>500</v>
      </c>
      <c r="E2">
        <v>526</v>
      </c>
      <c r="F2">
        <v>551</v>
      </c>
      <c r="G2">
        <v>598</v>
      </c>
      <c r="H2">
        <v>640</v>
      </c>
      <c r="I2">
        <v>677</v>
      </c>
      <c r="J2">
        <v>728</v>
      </c>
      <c r="K2">
        <v>748</v>
      </c>
      <c r="L2">
        <v>795</v>
      </c>
    </row>
    <row r="3" spans="1:12" x14ac:dyDescent="0.2">
      <c r="A3" t="str">
        <f>Beschadigingen[[#This Row],[P]]&amp;"-"&amp;Beschadigingen[[#This Row],[t]]&amp;"-"&amp;Beschadigingen[[#This Row],[Ta]]</f>
        <v>115-120-550</v>
      </c>
      <c r="B3">
        <v>115</v>
      </c>
      <c r="C3">
        <v>120</v>
      </c>
      <c r="D3">
        <v>550</v>
      </c>
      <c r="E3">
        <v>573</v>
      </c>
      <c r="F3">
        <v>595</v>
      </c>
      <c r="G3">
        <v>636</v>
      </c>
      <c r="H3">
        <v>673</v>
      </c>
      <c r="I3">
        <v>703</v>
      </c>
      <c r="J3">
        <v>735</v>
      </c>
      <c r="K3">
        <v>764</v>
      </c>
      <c r="L3">
        <v>817</v>
      </c>
    </row>
    <row r="4" spans="1:12" x14ac:dyDescent="0.2">
      <c r="A4" t="str">
        <f>Beschadigingen[[#This Row],[P]]&amp;"-"&amp;Beschadigingen[[#This Row],[t]]&amp;"-"&amp;Beschadigingen[[#This Row],[Ta]]</f>
        <v>115-120-600</v>
      </c>
      <c r="B4">
        <v>115</v>
      </c>
      <c r="C4">
        <v>120</v>
      </c>
      <c r="D4">
        <v>600</v>
      </c>
      <c r="E4">
        <v>620</v>
      </c>
      <c r="F4">
        <v>639</v>
      </c>
      <c r="G4">
        <v>674</v>
      </c>
      <c r="H4">
        <v>704</v>
      </c>
      <c r="I4">
        <v>725</v>
      </c>
      <c r="J4">
        <v>744</v>
      </c>
      <c r="K4">
        <v>787</v>
      </c>
      <c r="L4">
        <v>841</v>
      </c>
    </row>
    <row r="5" spans="1:12" x14ac:dyDescent="0.2">
      <c r="A5" t="str">
        <f>Beschadigingen[[#This Row],[P]]&amp;"-"&amp;Beschadigingen[[#This Row],[t]]&amp;"-"&amp;Beschadigingen[[#This Row],[Ta]]</f>
        <v>115-120-650</v>
      </c>
      <c r="B5">
        <v>115</v>
      </c>
      <c r="C5">
        <v>120</v>
      </c>
      <c r="D5">
        <v>650</v>
      </c>
      <c r="E5">
        <v>667</v>
      </c>
      <c r="F5">
        <v>683</v>
      </c>
      <c r="G5">
        <v>710</v>
      </c>
      <c r="H5">
        <v>728</v>
      </c>
      <c r="I5">
        <v>736</v>
      </c>
      <c r="J5">
        <v>765</v>
      </c>
      <c r="K5">
        <v>816</v>
      </c>
      <c r="L5">
        <v>868</v>
      </c>
    </row>
    <row r="6" spans="1:12" x14ac:dyDescent="0.2">
      <c r="A6" t="str">
        <f>Beschadigingen[[#This Row],[P]]&amp;"-"&amp;Beschadigingen[[#This Row],[t]]&amp;"-"&amp;Beschadigingen[[#This Row],[Ta]]</f>
        <v>115-120-700</v>
      </c>
      <c r="B6">
        <v>115</v>
      </c>
      <c r="C6">
        <v>120</v>
      </c>
      <c r="D6">
        <v>700</v>
      </c>
      <c r="E6">
        <v>712</v>
      </c>
      <c r="F6">
        <v>722</v>
      </c>
      <c r="G6">
        <v>734</v>
      </c>
      <c r="H6">
        <v>740</v>
      </c>
      <c r="I6">
        <v>755</v>
      </c>
      <c r="J6">
        <v>801</v>
      </c>
      <c r="K6">
        <v>852</v>
      </c>
      <c r="L6">
        <v>898</v>
      </c>
    </row>
    <row r="7" spans="1:12" x14ac:dyDescent="0.2">
      <c r="A7" t="str">
        <f>Beschadigingen[[#This Row],[P]]&amp;"-"&amp;Beschadigingen[[#This Row],[t]]&amp;"-"&amp;Beschadigingen[[#This Row],[Ta]]</f>
        <v>115-120-750</v>
      </c>
      <c r="B7">
        <v>115</v>
      </c>
      <c r="C7">
        <v>120</v>
      </c>
      <c r="D7">
        <v>750</v>
      </c>
      <c r="E7">
        <v>759</v>
      </c>
      <c r="F7">
        <v>769</v>
      </c>
      <c r="G7">
        <v>791</v>
      </c>
      <c r="H7">
        <v>816</v>
      </c>
      <c r="I7">
        <v>840</v>
      </c>
      <c r="J7">
        <v>885</v>
      </c>
      <c r="K7">
        <v>922</v>
      </c>
      <c r="L7">
        <v>951</v>
      </c>
    </row>
    <row r="8" spans="1:12" x14ac:dyDescent="0.2">
      <c r="A8" t="str">
        <f>Beschadigingen[[#This Row],[P]]&amp;"-"&amp;Beschadigingen[[#This Row],[t]]&amp;"-"&amp;Beschadigingen[[#This Row],[Ta]]</f>
        <v>115-30-500</v>
      </c>
      <c r="B8">
        <v>115</v>
      </c>
      <c r="C8">
        <v>30</v>
      </c>
      <c r="D8">
        <v>500</v>
      </c>
      <c r="E8">
        <v>502</v>
      </c>
      <c r="F8">
        <v>504</v>
      </c>
      <c r="G8">
        <v>509</v>
      </c>
      <c r="H8">
        <v>514</v>
      </c>
      <c r="I8">
        <v>518</v>
      </c>
      <c r="J8">
        <v>527</v>
      </c>
      <c r="K8">
        <v>536</v>
      </c>
      <c r="L8">
        <v>544</v>
      </c>
    </row>
    <row r="9" spans="1:12" x14ac:dyDescent="0.2">
      <c r="A9" t="str">
        <f>Beschadigingen[[#This Row],[P]]&amp;"-"&amp;Beschadigingen[[#This Row],[t]]&amp;"-"&amp;Beschadigingen[[#This Row],[Ta]]</f>
        <v>115-30-550</v>
      </c>
      <c r="B9">
        <v>115</v>
      </c>
      <c r="C9">
        <v>30</v>
      </c>
      <c r="D9">
        <v>550</v>
      </c>
      <c r="E9">
        <v>552</v>
      </c>
      <c r="F9">
        <v>554</v>
      </c>
      <c r="G9">
        <v>557</v>
      </c>
      <c r="H9">
        <v>561</v>
      </c>
      <c r="I9">
        <v>565</v>
      </c>
      <c r="J9">
        <v>572</v>
      </c>
      <c r="K9">
        <v>578</v>
      </c>
      <c r="L9">
        <v>585</v>
      </c>
    </row>
    <row r="10" spans="1:12" x14ac:dyDescent="0.2">
      <c r="A10" t="str">
        <f>Beschadigingen[[#This Row],[P]]&amp;"-"&amp;Beschadigingen[[#This Row],[t]]&amp;"-"&amp;Beschadigingen[[#This Row],[Ta]]</f>
        <v>115-30-600</v>
      </c>
      <c r="B10">
        <v>115</v>
      </c>
      <c r="C10">
        <v>30</v>
      </c>
      <c r="D10">
        <v>600</v>
      </c>
      <c r="E10">
        <v>602</v>
      </c>
      <c r="F10">
        <v>603</v>
      </c>
      <c r="G10">
        <v>606</v>
      </c>
      <c r="H10">
        <v>608</v>
      </c>
      <c r="I10">
        <v>611</v>
      </c>
      <c r="J10">
        <v>616</v>
      </c>
      <c r="K10">
        <v>621</v>
      </c>
      <c r="L10">
        <v>626</v>
      </c>
    </row>
    <row r="11" spans="1:12" x14ac:dyDescent="0.2">
      <c r="A11" t="str">
        <f>Beschadigingen[[#This Row],[P]]&amp;"-"&amp;Beschadigingen[[#This Row],[t]]&amp;"-"&amp;Beschadigingen[[#This Row],[Ta]]</f>
        <v>115-30-650</v>
      </c>
      <c r="B11">
        <v>115</v>
      </c>
      <c r="C11">
        <v>30</v>
      </c>
      <c r="D11">
        <v>650</v>
      </c>
      <c r="E11">
        <v>651</v>
      </c>
      <c r="F11">
        <v>652</v>
      </c>
      <c r="G11">
        <v>654</v>
      </c>
      <c r="H11">
        <v>656</v>
      </c>
      <c r="I11">
        <v>657</v>
      </c>
      <c r="J11">
        <v>661</v>
      </c>
      <c r="K11">
        <v>665</v>
      </c>
      <c r="L11">
        <v>668</v>
      </c>
    </row>
    <row r="12" spans="1:12" x14ac:dyDescent="0.2">
      <c r="A12" t="str">
        <f>Beschadigingen[[#This Row],[P]]&amp;"-"&amp;Beschadigingen[[#This Row],[t]]&amp;"-"&amp;Beschadigingen[[#This Row],[Ta]]</f>
        <v>115-30-700</v>
      </c>
      <c r="B12">
        <v>115</v>
      </c>
      <c r="C12">
        <v>30</v>
      </c>
      <c r="D12">
        <v>700</v>
      </c>
      <c r="E12">
        <v>701</v>
      </c>
      <c r="F12">
        <v>701</v>
      </c>
      <c r="G12">
        <v>702</v>
      </c>
      <c r="H12">
        <v>703</v>
      </c>
      <c r="I12">
        <v>704</v>
      </c>
      <c r="J12">
        <v>706</v>
      </c>
      <c r="K12">
        <v>708</v>
      </c>
      <c r="L12">
        <v>709</v>
      </c>
    </row>
    <row r="13" spans="1:12" x14ac:dyDescent="0.2">
      <c r="A13" t="str">
        <f>Beschadigingen[[#This Row],[P]]&amp;"-"&amp;Beschadigingen[[#This Row],[t]]&amp;"-"&amp;Beschadigingen[[#This Row],[Ta]]</f>
        <v>115-30-750</v>
      </c>
      <c r="B13">
        <v>115</v>
      </c>
      <c r="C13">
        <v>30</v>
      </c>
      <c r="D13">
        <v>750</v>
      </c>
      <c r="E13">
        <v>750</v>
      </c>
      <c r="F13">
        <v>750</v>
      </c>
      <c r="G13">
        <v>751</v>
      </c>
      <c r="H13">
        <v>751</v>
      </c>
      <c r="I13">
        <v>751</v>
      </c>
      <c r="J13">
        <v>751</v>
      </c>
      <c r="K13">
        <v>752</v>
      </c>
      <c r="L13">
        <v>752</v>
      </c>
    </row>
    <row r="14" spans="1:12" x14ac:dyDescent="0.2">
      <c r="A14" t="str">
        <f>Beschadigingen[[#This Row],[P]]&amp;"-"&amp;Beschadigingen[[#This Row],[t]]&amp;"-"&amp;Beschadigingen[[#This Row],[Ta]]</f>
        <v>115-60-500</v>
      </c>
      <c r="B14">
        <v>115</v>
      </c>
      <c r="C14">
        <v>60</v>
      </c>
      <c r="D14">
        <v>500</v>
      </c>
      <c r="E14">
        <v>509</v>
      </c>
      <c r="F14">
        <v>517</v>
      </c>
      <c r="G14">
        <v>534</v>
      </c>
      <c r="H14">
        <v>549</v>
      </c>
      <c r="I14">
        <v>565</v>
      </c>
      <c r="J14">
        <v>593</v>
      </c>
      <c r="K14">
        <v>620</v>
      </c>
      <c r="L14">
        <v>644</v>
      </c>
    </row>
    <row r="15" spans="1:12" x14ac:dyDescent="0.2">
      <c r="A15" t="str">
        <f>Beschadigingen[[#This Row],[P]]&amp;"-"&amp;Beschadigingen[[#This Row],[t]]&amp;"-"&amp;Beschadigingen[[#This Row],[Ta]]</f>
        <v>115-60-550</v>
      </c>
      <c r="B15">
        <v>115</v>
      </c>
      <c r="C15">
        <v>60</v>
      </c>
      <c r="D15">
        <v>550</v>
      </c>
      <c r="E15">
        <v>557</v>
      </c>
      <c r="F15">
        <v>564</v>
      </c>
      <c r="G15">
        <v>578</v>
      </c>
      <c r="H15">
        <v>592</v>
      </c>
      <c r="I15">
        <v>605</v>
      </c>
      <c r="J15">
        <v>629</v>
      </c>
      <c r="K15">
        <v>652</v>
      </c>
      <c r="L15">
        <v>673</v>
      </c>
    </row>
    <row r="16" spans="1:12" x14ac:dyDescent="0.2">
      <c r="A16" t="str">
        <f>Beschadigingen[[#This Row],[P]]&amp;"-"&amp;Beschadigingen[[#This Row],[t]]&amp;"-"&amp;Beschadigingen[[#This Row],[Ta]]</f>
        <v>115-60-600</v>
      </c>
      <c r="B16">
        <v>115</v>
      </c>
      <c r="C16">
        <v>60</v>
      </c>
      <c r="D16">
        <v>600</v>
      </c>
      <c r="E16">
        <v>606</v>
      </c>
      <c r="F16">
        <v>612</v>
      </c>
      <c r="G16">
        <v>623</v>
      </c>
      <c r="H16">
        <v>635</v>
      </c>
      <c r="I16">
        <v>646</v>
      </c>
      <c r="J16">
        <v>666</v>
      </c>
      <c r="K16">
        <v>684</v>
      </c>
      <c r="L16">
        <v>700</v>
      </c>
    </row>
    <row r="17" spans="1:12" x14ac:dyDescent="0.2">
      <c r="A17" t="str">
        <f>Beschadigingen[[#This Row],[P]]&amp;"-"&amp;Beschadigingen[[#This Row],[t]]&amp;"-"&amp;Beschadigingen[[#This Row],[Ta]]</f>
        <v>115-60-650</v>
      </c>
      <c r="B17">
        <v>115</v>
      </c>
      <c r="C17">
        <v>60</v>
      </c>
      <c r="D17">
        <v>650</v>
      </c>
      <c r="E17">
        <v>654</v>
      </c>
      <c r="F17">
        <v>659</v>
      </c>
      <c r="G17">
        <v>669</v>
      </c>
      <c r="H17">
        <v>677</v>
      </c>
      <c r="I17">
        <v>686</v>
      </c>
      <c r="J17">
        <v>701</v>
      </c>
      <c r="K17">
        <v>714</v>
      </c>
      <c r="L17">
        <v>724</v>
      </c>
    </row>
    <row r="18" spans="1:12" x14ac:dyDescent="0.2">
      <c r="A18" t="str">
        <f>Beschadigingen[[#This Row],[P]]&amp;"-"&amp;Beschadigingen[[#This Row],[t]]&amp;"-"&amp;Beschadigingen[[#This Row],[Ta]]</f>
        <v>115-60-700</v>
      </c>
      <c r="B18">
        <v>115</v>
      </c>
      <c r="C18">
        <v>60</v>
      </c>
      <c r="D18">
        <v>700</v>
      </c>
      <c r="E18">
        <v>703</v>
      </c>
      <c r="F18">
        <v>706</v>
      </c>
      <c r="G18">
        <v>712</v>
      </c>
      <c r="H18">
        <v>717</v>
      </c>
      <c r="I18">
        <v>722</v>
      </c>
      <c r="J18">
        <v>729</v>
      </c>
      <c r="K18">
        <v>734</v>
      </c>
      <c r="L18">
        <v>737</v>
      </c>
    </row>
    <row r="19" spans="1:12" x14ac:dyDescent="0.2">
      <c r="A19" t="str">
        <f>Beschadigingen[[#This Row],[P]]&amp;"-"&amp;Beschadigingen[[#This Row],[t]]&amp;"-"&amp;Beschadigingen[[#This Row],[Ta]]</f>
        <v>115-60-750</v>
      </c>
      <c r="B19">
        <v>115</v>
      </c>
      <c r="C19">
        <v>60</v>
      </c>
      <c r="D19">
        <v>750</v>
      </c>
      <c r="E19">
        <v>752</v>
      </c>
      <c r="F19">
        <v>754</v>
      </c>
      <c r="G19">
        <v>758</v>
      </c>
      <c r="H19">
        <v>762</v>
      </c>
      <c r="I19">
        <v>766</v>
      </c>
      <c r="J19">
        <v>776</v>
      </c>
      <c r="K19">
        <v>785</v>
      </c>
      <c r="L19">
        <v>795</v>
      </c>
    </row>
    <row r="20" spans="1:12" x14ac:dyDescent="0.2">
      <c r="A20" t="str">
        <f>Beschadigingen[[#This Row],[P]]&amp;"-"&amp;Beschadigingen[[#This Row],[t]]&amp;"-"&amp;Beschadigingen[[#This Row],[Ta]]</f>
        <v>115-90-500</v>
      </c>
      <c r="B20">
        <v>115</v>
      </c>
      <c r="C20">
        <v>90</v>
      </c>
      <c r="D20">
        <v>500</v>
      </c>
      <c r="E20">
        <v>517</v>
      </c>
      <c r="F20">
        <v>533</v>
      </c>
      <c r="G20">
        <v>564</v>
      </c>
      <c r="H20">
        <v>593</v>
      </c>
      <c r="I20">
        <v>620</v>
      </c>
      <c r="J20">
        <v>668</v>
      </c>
      <c r="K20">
        <v>706</v>
      </c>
      <c r="L20">
        <v>730</v>
      </c>
    </row>
    <row r="21" spans="1:12" x14ac:dyDescent="0.2">
      <c r="A21" t="str">
        <f>Beschadigingen[[#This Row],[P]]&amp;"-"&amp;Beschadigingen[[#This Row],[t]]&amp;"-"&amp;Beschadigingen[[#This Row],[Ta]]</f>
        <v>115-90-550</v>
      </c>
      <c r="B21">
        <v>115</v>
      </c>
      <c r="C21">
        <v>90</v>
      </c>
      <c r="D21">
        <v>550</v>
      </c>
      <c r="E21">
        <v>565</v>
      </c>
      <c r="F21">
        <v>579</v>
      </c>
      <c r="G21">
        <v>606</v>
      </c>
      <c r="H21">
        <v>631</v>
      </c>
      <c r="I21">
        <v>654</v>
      </c>
      <c r="J21">
        <v>695</v>
      </c>
      <c r="K21">
        <v>724</v>
      </c>
      <c r="L21">
        <v>736</v>
      </c>
    </row>
    <row r="22" spans="1:12" x14ac:dyDescent="0.2">
      <c r="A22" t="str">
        <f>Beschadigingen[[#This Row],[P]]&amp;"-"&amp;Beschadigingen[[#This Row],[t]]&amp;"-"&amp;Beschadigingen[[#This Row],[Ta]]</f>
        <v>115-90-600</v>
      </c>
      <c r="B22">
        <v>115</v>
      </c>
      <c r="C22">
        <v>90</v>
      </c>
      <c r="D22">
        <v>600</v>
      </c>
      <c r="E22">
        <v>613</v>
      </c>
      <c r="F22">
        <v>625</v>
      </c>
      <c r="G22">
        <v>648</v>
      </c>
      <c r="H22">
        <v>669</v>
      </c>
      <c r="I22">
        <v>689</v>
      </c>
      <c r="J22">
        <v>719</v>
      </c>
      <c r="K22">
        <v>734</v>
      </c>
      <c r="L22">
        <v>745</v>
      </c>
    </row>
    <row r="23" spans="1:12" x14ac:dyDescent="0.2">
      <c r="A23" t="str">
        <f>Beschadigingen[[#This Row],[P]]&amp;"-"&amp;Beschadigingen[[#This Row],[t]]&amp;"-"&amp;Beschadigingen[[#This Row],[Ta]]</f>
        <v>115-90-650</v>
      </c>
      <c r="B23">
        <v>115</v>
      </c>
      <c r="C23">
        <v>90</v>
      </c>
      <c r="D23">
        <v>650</v>
      </c>
      <c r="E23">
        <v>660</v>
      </c>
      <c r="F23">
        <v>670</v>
      </c>
      <c r="G23">
        <v>689</v>
      </c>
      <c r="H23">
        <v>705</v>
      </c>
      <c r="I23">
        <v>718</v>
      </c>
      <c r="J23">
        <v>734</v>
      </c>
      <c r="K23">
        <v>743</v>
      </c>
      <c r="L23">
        <v>763</v>
      </c>
    </row>
    <row r="24" spans="1:12" x14ac:dyDescent="0.2">
      <c r="A24" t="str">
        <f>Beschadigingen[[#This Row],[P]]&amp;"-"&amp;Beschadigingen[[#This Row],[t]]&amp;"-"&amp;Beschadigingen[[#This Row],[Ta]]</f>
        <v>115-90-700</v>
      </c>
      <c r="B24">
        <v>115</v>
      </c>
      <c r="C24">
        <v>90</v>
      </c>
      <c r="D24">
        <v>700</v>
      </c>
      <c r="E24">
        <v>707</v>
      </c>
      <c r="F24">
        <v>713</v>
      </c>
      <c r="G24">
        <v>724</v>
      </c>
      <c r="H24">
        <v>731</v>
      </c>
      <c r="I24">
        <v>735</v>
      </c>
      <c r="J24">
        <v>746</v>
      </c>
      <c r="K24">
        <v>768</v>
      </c>
      <c r="L24">
        <v>795</v>
      </c>
    </row>
    <row r="25" spans="1:12" x14ac:dyDescent="0.2">
      <c r="A25" t="str">
        <f>Beschadigingen[[#This Row],[P]]&amp;"-"&amp;Beschadigingen[[#This Row],[t]]&amp;"-"&amp;Beschadigingen[[#This Row],[Ta]]</f>
        <v>115-90-750</v>
      </c>
      <c r="B25">
        <v>115</v>
      </c>
      <c r="C25">
        <v>90</v>
      </c>
      <c r="D25">
        <v>750</v>
      </c>
      <c r="E25">
        <v>754</v>
      </c>
      <c r="F25">
        <v>759</v>
      </c>
      <c r="G25">
        <v>771</v>
      </c>
      <c r="H25">
        <v>783</v>
      </c>
      <c r="I25">
        <v>796</v>
      </c>
      <c r="J25">
        <v>823</v>
      </c>
      <c r="K25">
        <v>848</v>
      </c>
      <c r="L25">
        <v>871</v>
      </c>
    </row>
    <row r="26" spans="1:12" x14ac:dyDescent="0.2">
      <c r="A26" t="str">
        <f>Beschadigingen[[#This Row],[P]]&amp;"-"&amp;Beschadigingen[[#This Row],[t]]&amp;"-"&amp;Beschadigingen[[#This Row],[Ta]]</f>
        <v>136-120-500</v>
      </c>
      <c r="B26">
        <v>136</v>
      </c>
      <c r="C26">
        <v>120</v>
      </c>
      <c r="D26">
        <v>500</v>
      </c>
      <c r="E26">
        <v>530</v>
      </c>
      <c r="F26">
        <v>559</v>
      </c>
      <c r="G26">
        <v>612</v>
      </c>
      <c r="H26">
        <v>658</v>
      </c>
      <c r="I26">
        <v>697</v>
      </c>
      <c r="J26">
        <v>736</v>
      </c>
      <c r="K26">
        <v>777</v>
      </c>
      <c r="L26">
        <v>841</v>
      </c>
    </row>
    <row r="27" spans="1:12" x14ac:dyDescent="0.2">
      <c r="A27" t="str">
        <f>Beschadigingen[[#This Row],[P]]&amp;"-"&amp;Beschadigingen[[#This Row],[t]]&amp;"-"&amp;Beschadigingen[[#This Row],[Ta]]</f>
        <v>136-120-550</v>
      </c>
      <c r="B27">
        <v>136</v>
      </c>
      <c r="C27">
        <v>120</v>
      </c>
      <c r="D27">
        <v>550</v>
      </c>
      <c r="E27">
        <v>577</v>
      </c>
      <c r="F27">
        <v>602</v>
      </c>
      <c r="G27">
        <v>649</v>
      </c>
      <c r="H27">
        <v>689</v>
      </c>
      <c r="I27">
        <v>719</v>
      </c>
      <c r="J27">
        <v>745</v>
      </c>
      <c r="K27">
        <v>798</v>
      </c>
      <c r="L27">
        <v>861</v>
      </c>
    </row>
    <row r="28" spans="1:12" x14ac:dyDescent="0.2">
      <c r="A28" t="str">
        <f>Beschadigingen[[#This Row],[P]]&amp;"-"&amp;Beschadigingen[[#This Row],[t]]&amp;"-"&amp;Beschadigingen[[#This Row],[Ta]]</f>
        <v>136-120-600</v>
      </c>
      <c r="B28">
        <v>136</v>
      </c>
      <c r="C28">
        <v>120</v>
      </c>
      <c r="D28">
        <v>600</v>
      </c>
      <c r="E28">
        <v>624</v>
      </c>
      <c r="F28">
        <v>646</v>
      </c>
      <c r="G28">
        <v>685</v>
      </c>
      <c r="H28">
        <v>716</v>
      </c>
      <c r="I28">
        <v>733</v>
      </c>
      <c r="J28">
        <v>762</v>
      </c>
      <c r="K28">
        <v>823</v>
      </c>
      <c r="L28">
        <v>883</v>
      </c>
    </row>
    <row r="29" spans="1:12" x14ac:dyDescent="0.2">
      <c r="A29" t="str">
        <f>Beschadigingen[[#This Row],[P]]&amp;"-"&amp;Beschadigingen[[#This Row],[t]]&amp;"-"&amp;Beschadigingen[[#This Row],[Ta]]</f>
        <v>136-120-650</v>
      </c>
      <c r="B29">
        <v>136</v>
      </c>
      <c r="C29">
        <v>120</v>
      </c>
      <c r="D29">
        <v>650</v>
      </c>
      <c r="E29">
        <v>670</v>
      </c>
      <c r="F29">
        <v>688</v>
      </c>
      <c r="G29">
        <v>717</v>
      </c>
      <c r="H29">
        <v>733</v>
      </c>
      <c r="I29">
        <v>742</v>
      </c>
      <c r="J29">
        <v>790</v>
      </c>
      <c r="K29">
        <v>851</v>
      </c>
      <c r="L29">
        <v>905</v>
      </c>
    </row>
    <row r="30" spans="1:12" x14ac:dyDescent="0.2">
      <c r="A30" t="str">
        <f>Beschadigingen[[#This Row],[P]]&amp;"-"&amp;Beschadigingen[[#This Row],[t]]&amp;"-"&amp;Beschadigingen[[#This Row],[Ta]]</f>
        <v>136-120-700</v>
      </c>
      <c r="B30">
        <v>136</v>
      </c>
      <c r="C30">
        <v>120</v>
      </c>
      <c r="D30">
        <v>700</v>
      </c>
      <c r="E30">
        <v>714</v>
      </c>
      <c r="F30">
        <v>724</v>
      </c>
      <c r="G30">
        <v>735</v>
      </c>
      <c r="H30">
        <v>747</v>
      </c>
      <c r="I30">
        <v>768</v>
      </c>
      <c r="J30">
        <v>827</v>
      </c>
      <c r="K30">
        <v>884</v>
      </c>
      <c r="L30">
        <v>929</v>
      </c>
    </row>
    <row r="31" spans="1:12" x14ac:dyDescent="0.2">
      <c r="A31" t="str">
        <f>Beschadigingen[[#This Row],[P]]&amp;"-"&amp;Beschadigingen[[#This Row],[t]]&amp;"-"&amp;Beschadigingen[[#This Row],[Ta]]</f>
        <v>136-120-750</v>
      </c>
      <c r="B31">
        <v>136</v>
      </c>
      <c r="C31">
        <v>120</v>
      </c>
      <c r="D31">
        <v>750</v>
      </c>
      <c r="E31">
        <v>760</v>
      </c>
      <c r="F31">
        <v>772</v>
      </c>
      <c r="G31">
        <v>799</v>
      </c>
      <c r="H31">
        <v>827</v>
      </c>
      <c r="I31">
        <v>855</v>
      </c>
      <c r="J31">
        <v>904</v>
      </c>
      <c r="K31">
        <v>942</v>
      </c>
      <c r="L31">
        <v>969</v>
      </c>
    </row>
    <row r="32" spans="1:12" x14ac:dyDescent="0.2">
      <c r="A32" t="str">
        <f>Beschadigingen[[#This Row],[P]]&amp;"-"&amp;Beschadigingen[[#This Row],[t]]&amp;"-"&amp;Beschadigingen[[#This Row],[Ta]]</f>
        <v>136-30-500</v>
      </c>
      <c r="B32">
        <v>136</v>
      </c>
      <c r="C32">
        <v>30</v>
      </c>
      <c r="D32">
        <v>500</v>
      </c>
      <c r="E32">
        <v>503</v>
      </c>
      <c r="F32">
        <v>506</v>
      </c>
      <c r="G32">
        <v>511</v>
      </c>
      <c r="H32">
        <v>517</v>
      </c>
      <c r="I32">
        <v>522</v>
      </c>
      <c r="J32">
        <v>533</v>
      </c>
      <c r="K32">
        <v>543</v>
      </c>
      <c r="L32">
        <v>553</v>
      </c>
    </row>
    <row r="33" spans="1:12" x14ac:dyDescent="0.2">
      <c r="A33" t="str">
        <f>Beschadigingen[[#This Row],[P]]&amp;"-"&amp;Beschadigingen[[#This Row],[t]]&amp;"-"&amp;Beschadigingen[[#This Row],[Ta]]</f>
        <v>136-30-550</v>
      </c>
      <c r="B33">
        <v>136</v>
      </c>
      <c r="C33">
        <v>30</v>
      </c>
      <c r="D33">
        <v>550</v>
      </c>
      <c r="E33">
        <v>553</v>
      </c>
      <c r="F33">
        <v>555</v>
      </c>
      <c r="G33">
        <v>559</v>
      </c>
      <c r="H33">
        <v>564</v>
      </c>
      <c r="I33">
        <v>568</v>
      </c>
      <c r="J33">
        <v>576</v>
      </c>
      <c r="K33">
        <v>584</v>
      </c>
      <c r="L33">
        <v>592</v>
      </c>
    </row>
    <row r="34" spans="1:12" x14ac:dyDescent="0.2">
      <c r="A34" t="str">
        <f>Beschadigingen[[#This Row],[P]]&amp;"-"&amp;Beschadigingen[[#This Row],[t]]&amp;"-"&amp;Beschadigingen[[#This Row],[Ta]]</f>
        <v>136-30-600</v>
      </c>
      <c r="B34">
        <v>136</v>
      </c>
      <c r="C34">
        <v>30</v>
      </c>
      <c r="D34">
        <v>600</v>
      </c>
      <c r="E34">
        <v>602</v>
      </c>
      <c r="F34">
        <v>604</v>
      </c>
      <c r="G34">
        <v>607</v>
      </c>
      <c r="H34">
        <v>610</v>
      </c>
      <c r="I34">
        <v>613</v>
      </c>
      <c r="J34">
        <v>620</v>
      </c>
      <c r="K34">
        <v>626</v>
      </c>
      <c r="L34">
        <v>632</v>
      </c>
    </row>
    <row r="35" spans="1:12" x14ac:dyDescent="0.2">
      <c r="A35" t="str">
        <f>Beschadigingen[[#This Row],[P]]&amp;"-"&amp;Beschadigingen[[#This Row],[t]]&amp;"-"&amp;Beschadigingen[[#This Row],[Ta]]</f>
        <v>136-30-650</v>
      </c>
      <c r="B35">
        <v>136</v>
      </c>
      <c r="C35">
        <v>30</v>
      </c>
      <c r="D35">
        <v>650</v>
      </c>
      <c r="E35">
        <v>651</v>
      </c>
      <c r="F35">
        <v>652</v>
      </c>
      <c r="G35">
        <v>655</v>
      </c>
      <c r="H35">
        <v>657</v>
      </c>
      <c r="I35">
        <v>659</v>
      </c>
      <c r="J35">
        <v>664</v>
      </c>
      <c r="K35">
        <v>668</v>
      </c>
      <c r="L35">
        <v>672</v>
      </c>
    </row>
    <row r="36" spans="1:12" x14ac:dyDescent="0.2">
      <c r="A36" t="str">
        <f>Beschadigingen[[#This Row],[P]]&amp;"-"&amp;Beschadigingen[[#This Row],[t]]&amp;"-"&amp;Beschadigingen[[#This Row],[Ta]]</f>
        <v>136-30-700</v>
      </c>
      <c r="B36">
        <v>136</v>
      </c>
      <c r="C36">
        <v>30</v>
      </c>
      <c r="D36">
        <v>700</v>
      </c>
      <c r="E36">
        <v>701</v>
      </c>
      <c r="F36">
        <v>702</v>
      </c>
      <c r="G36">
        <v>703</v>
      </c>
      <c r="H36">
        <v>704</v>
      </c>
      <c r="I36">
        <v>705</v>
      </c>
      <c r="J36">
        <v>708</v>
      </c>
      <c r="K36">
        <v>710</v>
      </c>
      <c r="L36">
        <v>712</v>
      </c>
    </row>
    <row r="37" spans="1:12" x14ac:dyDescent="0.2">
      <c r="A37" t="str">
        <f>Beschadigingen[[#This Row],[P]]&amp;"-"&amp;Beschadigingen[[#This Row],[t]]&amp;"-"&amp;Beschadigingen[[#This Row],[Ta]]</f>
        <v>136-30-750</v>
      </c>
      <c r="B37">
        <v>136</v>
      </c>
      <c r="C37">
        <v>30</v>
      </c>
      <c r="D37">
        <v>750</v>
      </c>
      <c r="E37">
        <v>750</v>
      </c>
      <c r="F37">
        <v>750</v>
      </c>
      <c r="G37">
        <v>751</v>
      </c>
      <c r="H37">
        <v>751</v>
      </c>
      <c r="I37">
        <v>751</v>
      </c>
      <c r="J37">
        <v>751</v>
      </c>
      <c r="K37">
        <v>752</v>
      </c>
      <c r="L37">
        <v>753</v>
      </c>
    </row>
    <row r="38" spans="1:12" x14ac:dyDescent="0.2">
      <c r="A38" t="str">
        <f>Beschadigingen[[#This Row],[P]]&amp;"-"&amp;Beschadigingen[[#This Row],[t]]&amp;"-"&amp;Beschadigingen[[#This Row],[Ta]]</f>
        <v>136-60-500</v>
      </c>
      <c r="B38">
        <v>136</v>
      </c>
      <c r="C38">
        <v>60</v>
      </c>
      <c r="D38">
        <v>500</v>
      </c>
      <c r="E38">
        <v>510</v>
      </c>
      <c r="F38">
        <v>520</v>
      </c>
      <c r="G38">
        <v>539</v>
      </c>
      <c r="H38">
        <v>558</v>
      </c>
      <c r="I38">
        <v>575</v>
      </c>
      <c r="J38">
        <v>607</v>
      </c>
      <c r="K38">
        <v>637</v>
      </c>
      <c r="L38">
        <v>663</v>
      </c>
    </row>
    <row r="39" spans="1:12" x14ac:dyDescent="0.2">
      <c r="A39" t="str">
        <f>Beschadigingen[[#This Row],[P]]&amp;"-"&amp;Beschadigingen[[#This Row],[t]]&amp;"-"&amp;Beschadigingen[[#This Row],[Ta]]</f>
        <v>136-60-550</v>
      </c>
      <c r="B39">
        <v>136</v>
      </c>
      <c r="C39">
        <v>60</v>
      </c>
      <c r="D39">
        <v>550</v>
      </c>
      <c r="E39">
        <v>558</v>
      </c>
      <c r="F39">
        <v>567</v>
      </c>
      <c r="G39">
        <v>583</v>
      </c>
      <c r="H39">
        <v>599</v>
      </c>
      <c r="I39">
        <v>614</v>
      </c>
      <c r="J39">
        <v>642</v>
      </c>
      <c r="K39">
        <v>667</v>
      </c>
      <c r="L39">
        <v>689</v>
      </c>
    </row>
    <row r="40" spans="1:12" x14ac:dyDescent="0.2">
      <c r="A40" t="str">
        <f>Beschadigingen[[#This Row],[P]]&amp;"-"&amp;Beschadigingen[[#This Row],[t]]&amp;"-"&amp;Beschadigingen[[#This Row],[Ta]]</f>
        <v>136-60-600</v>
      </c>
      <c r="B40">
        <v>136</v>
      </c>
      <c r="C40">
        <v>60</v>
      </c>
      <c r="D40">
        <v>600</v>
      </c>
      <c r="E40">
        <v>607</v>
      </c>
      <c r="F40">
        <v>614</v>
      </c>
      <c r="G40">
        <v>628</v>
      </c>
      <c r="H40">
        <v>641</v>
      </c>
      <c r="I40">
        <v>653</v>
      </c>
      <c r="J40">
        <v>676</v>
      </c>
      <c r="K40">
        <v>696</v>
      </c>
      <c r="L40">
        <v>713</v>
      </c>
    </row>
    <row r="41" spans="1:12" x14ac:dyDescent="0.2">
      <c r="A41" t="str">
        <f>Beschadigingen[[#This Row],[P]]&amp;"-"&amp;Beschadigingen[[#This Row],[t]]&amp;"-"&amp;Beschadigingen[[#This Row],[Ta]]</f>
        <v>136-60-650</v>
      </c>
      <c r="B41">
        <v>136</v>
      </c>
      <c r="C41">
        <v>60</v>
      </c>
      <c r="D41">
        <v>650</v>
      </c>
      <c r="E41">
        <v>656</v>
      </c>
      <c r="F41">
        <v>661</v>
      </c>
      <c r="G41">
        <v>672</v>
      </c>
      <c r="H41">
        <v>682</v>
      </c>
      <c r="I41">
        <v>692</v>
      </c>
      <c r="J41">
        <v>708</v>
      </c>
      <c r="K41">
        <v>721</v>
      </c>
      <c r="L41">
        <v>730</v>
      </c>
    </row>
    <row r="42" spans="1:12" x14ac:dyDescent="0.2">
      <c r="A42" t="str">
        <f>Beschadigingen[[#This Row],[P]]&amp;"-"&amp;Beschadigingen[[#This Row],[t]]&amp;"-"&amp;Beschadigingen[[#This Row],[Ta]]</f>
        <v>136-60-700</v>
      </c>
      <c r="B42">
        <v>136</v>
      </c>
      <c r="C42">
        <v>60</v>
      </c>
      <c r="D42">
        <v>700</v>
      </c>
      <c r="E42">
        <v>703</v>
      </c>
      <c r="F42">
        <v>707</v>
      </c>
      <c r="G42">
        <v>714</v>
      </c>
      <c r="H42">
        <v>720</v>
      </c>
      <c r="I42">
        <v>725</v>
      </c>
      <c r="J42">
        <v>732</v>
      </c>
      <c r="K42">
        <v>736</v>
      </c>
      <c r="L42">
        <v>740</v>
      </c>
    </row>
    <row r="43" spans="1:12" x14ac:dyDescent="0.2">
      <c r="A43" t="str">
        <f>Beschadigingen[[#This Row],[P]]&amp;"-"&amp;Beschadigingen[[#This Row],[t]]&amp;"-"&amp;Beschadigingen[[#This Row],[Ta]]</f>
        <v>136-60-750</v>
      </c>
      <c r="B43">
        <v>136</v>
      </c>
      <c r="C43">
        <v>60</v>
      </c>
      <c r="D43">
        <v>750</v>
      </c>
      <c r="E43">
        <v>752</v>
      </c>
      <c r="F43">
        <v>754</v>
      </c>
      <c r="G43">
        <v>759</v>
      </c>
      <c r="H43">
        <v>764</v>
      </c>
      <c r="I43">
        <v>770</v>
      </c>
      <c r="J43">
        <v>781</v>
      </c>
      <c r="K43">
        <v>792</v>
      </c>
      <c r="L43">
        <v>804</v>
      </c>
    </row>
    <row r="44" spans="1:12" x14ac:dyDescent="0.2">
      <c r="A44" t="str">
        <f>Beschadigingen[[#This Row],[P]]&amp;"-"&amp;Beschadigingen[[#This Row],[t]]&amp;"-"&amp;Beschadigingen[[#This Row],[Ta]]</f>
        <v>136-90-500</v>
      </c>
      <c r="B44">
        <v>136</v>
      </c>
      <c r="C44">
        <v>90</v>
      </c>
      <c r="D44">
        <v>500</v>
      </c>
      <c r="E44">
        <v>519</v>
      </c>
      <c r="F44">
        <v>538</v>
      </c>
      <c r="G44">
        <v>574</v>
      </c>
      <c r="H44">
        <v>606</v>
      </c>
      <c r="I44">
        <v>636</v>
      </c>
      <c r="J44">
        <v>688</v>
      </c>
      <c r="K44">
        <v>724</v>
      </c>
      <c r="L44">
        <v>738</v>
      </c>
    </row>
    <row r="45" spans="1:12" x14ac:dyDescent="0.2">
      <c r="A45" t="str">
        <f>Beschadigingen[[#This Row],[P]]&amp;"-"&amp;Beschadigingen[[#This Row],[t]]&amp;"-"&amp;Beschadigingen[[#This Row],[Ta]]</f>
        <v>136-90-550</v>
      </c>
      <c r="B45">
        <v>136</v>
      </c>
      <c r="C45">
        <v>90</v>
      </c>
      <c r="D45">
        <v>550</v>
      </c>
      <c r="E45">
        <v>567</v>
      </c>
      <c r="F45">
        <v>584</v>
      </c>
      <c r="G45">
        <v>614</v>
      </c>
      <c r="H45">
        <v>643</v>
      </c>
      <c r="I45">
        <v>669</v>
      </c>
      <c r="J45">
        <v>711</v>
      </c>
      <c r="K45">
        <v>733</v>
      </c>
      <c r="L45">
        <v>746</v>
      </c>
    </row>
    <row r="46" spans="1:12" x14ac:dyDescent="0.2">
      <c r="A46" t="str">
        <f>Beschadigingen[[#This Row],[P]]&amp;"-"&amp;Beschadigingen[[#This Row],[t]]&amp;"-"&amp;Beschadigingen[[#This Row],[Ta]]</f>
        <v>136-90-600</v>
      </c>
      <c r="B46">
        <v>136</v>
      </c>
      <c r="C46">
        <v>90</v>
      </c>
      <c r="D46">
        <v>600</v>
      </c>
      <c r="E46">
        <v>614</v>
      </c>
      <c r="F46">
        <v>628</v>
      </c>
      <c r="G46">
        <v>655</v>
      </c>
      <c r="H46">
        <v>679</v>
      </c>
      <c r="I46">
        <v>700</v>
      </c>
      <c r="J46">
        <v>729</v>
      </c>
      <c r="K46">
        <v>740</v>
      </c>
      <c r="L46">
        <v>762</v>
      </c>
    </row>
    <row r="47" spans="1:12" x14ac:dyDescent="0.2">
      <c r="A47" t="str">
        <f>Beschadigingen[[#This Row],[P]]&amp;"-"&amp;Beschadigingen[[#This Row],[t]]&amp;"-"&amp;Beschadigingen[[#This Row],[Ta]]</f>
        <v>136-90-650</v>
      </c>
      <c r="B47">
        <v>136</v>
      </c>
      <c r="C47">
        <v>90</v>
      </c>
      <c r="D47">
        <v>650</v>
      </c>
      <c r="E47">
        <v>662</v>
      </c>
      <c r="F47">
        <v>673</v>
      </c>
      <c r="G47">
        <v>695</v>
      </c>
      <c r="H47">
        <v>712</v>
      </c>
      <c r="I47">
        <v>725</v>
      </c>
      <c r="J47">
        <v>737</v>
      </c>
      <c r="K47">
        <v>756</v>
      </c>
      <c r="L47">
        <v>786</v>
      </c>
    </row>
    <row r="48" spans="1:12" x14ac:dyDescent="0.2">
      <c r="A48" t="str">
        <f>Beschadigingen[[#This Row],[P]]&amp;"-"&amp;Beschadigingen[[#This Row],[t]]&amp;"-"&amp;Beschadigingen[[#This Row],[Ta]]</f>
        <v>136-90-700</v>
      </c>
      <c r="B48">
        <v>136</v>
      </c>
      <c r="C48">
        <v>90</v>
      </c>
      <c r="D48">
        <v>700</v>
      </c>
      <c r="E48">
        <v>708</v>
      </c>
      <c r="F48">
        <v>715</v>
      </c>
      <c r="G48">
        <v>727</v>
      </c>
      <c r="H48">
        <v>734</v>
      </c>
      <c r="I48">
        <v>738</v>
      </c>
      <c r="J48">
        <v>756</v>
      </c>
      <c r="K48">
        <v>786</v>
      </c>
      <c r="L48">
        <v>820</v>
      </c>
    </row>
    <row r="49" spans="1:12" x14ac:dyDescent="0.2">
      <c r="A49" t="str">
        <f>Beschadigingen[[#This Row],[P]]&amp;"-"&amp;Beschadigingen[[#This Row],[t]]&amp;"-"&amp;Beschadigingen[[#This Row],[Ta]]</f>
        <v>136-90-750</v>
      </c>
      <c r="B49">
        <v>136</v>
      </c>
      <c r="C49">
        <v>90</v>
      </c>
      <c r="D49">
        <v>750</v>
      </c>
      <c r="E49">
        <v>756</v>
      </c>
      <c r="F49">
        <v>762</v>
      </c>
      <c r="G49">
        <v>775</v>
      </c>
      <c r="H49">
        <v>791</v>
      </c>
      <c r="I49">
        <v>806</v>
      </c>
      <c r="J49">
        <v>837</v>
      </c>
      <c r="K49">
        <v>865</v>
      </c>
      <c r="L49">
        <v>889</v>
      </c>
    </row>
    <row r="50" spans="1:12" x14ac:dyDescent="0.2">
      <c r="A50" t="str">
        <f>Beschadigingen[[#This Row],[P]]&amp;"-"&amp;Beschadigingen[[#This Row],[t]]&amp;"-"&amp;Beschadigingen[[#This Row],[Ta]]</f>
        <v>161-120-500</v>
      </c>
      <c r="B50">
        <v>161</v>
      </c>
      <c r="C50">
        <v>120</v>
      </c>
      <c r="D50">
        <v>500</v>
      </c>
      <c r="E50">
        <v>536</v>
      </c>
      <c r="F50">
        <v>570</v>
      </c>
      <c r="G50">
        <v>630</v>
      </c>
      <c r="H50">
        <v>681</v>
      </c>
      <c r="I50">
        <v>719</v>
      </c>
      <c r="J50">
        <v>753</v>
      </c>
      <c r="K50">
        <v>824</v>
      </c>
      <c r="L50">
        <v>895</v>
      </c>
    </row>
    <row r="51" spans="1:12" x14ac:dyDescent="0.2">
      <c r="A51" t="str">
        <f>Beschadigingen[[#This Row],[P]]&amp;"-"&amp;Beschadigingen[[#This Row],[t]]&amp;"-"&amp;Beschadigingen[[#This Row],[Ta]]</f>
        <v>161-120-550</v>
      </c>
      <c r="B51">
        <v>161</v>
      </c>
      <c r="C51">
        <v>120</v>
      </c>
      <c r="D51">
        <v>550</v>
      </c>
      <c r="E51">
        <v>582</v>
      </c>
      <c r="F51">
        <v>612</v>
      </c>
      <c r="G51">
        <v>665</v>
      </c>
      <c r="H51">
        <v>707</v>
      </c>
      <c r="I51">
        <v>732</v>
      </c>
      <c r="J51">
        <v>771</v>
      </c>
      <c r="K51">
        <v>846</v>
      </c>
      <c r="L51">
        <v>911</v>
      </c>
    </row>
    <row r="52" spans="1:12" x14ac:dyDescent="0.2">
      <c r="A52" t="str">
        <f>Beschadigingen[[#This Row],[P]]&amp;"-"&amp;Beschadigingen[[#This Row],[t]]&amp;"-"&amp;Beschadigingen[[#This Row],[Ta]]</f>
        <v>161-120-600</v>
      </c>
      <c r="B52">
        <v>161</v>
      </c>
      <c r="C52">
        <v>120</v>
      </c>
      <c r="D52">
        <v>600</v>
      </c>
      <c r="E52">
        <v>628</v>
      </c>
      <c r="F52">
        <v>653</v>
      </c>
      <c r="G52">
        <v>698</v>
      </c>
      <c r="H52">
        <v>728</v>
      </c>
      <c r="I52">
        <v>739</v>
      </c>
      <c r="J52">
        <v>795</v>
      </c>
      <c r="K52">
        <v>868</v>
      </c>
      <c r="L52">
        <v>927</v>
      </c>
    </row>
    <row r="53" spans="1:12" x14ac:dyDescent="0.2">
      <c r="A53" t="str">
        <f>Beschadigingen[[#This Row],[P]]&amp;"-"&amp;Beschadigingen[[#This Row],[t]]&amp;"-"&amp;Beschadigingen[[#This Row],[Ta]]</f>
        <v>161-120-650</v>
      </c>
      <c r="B53">
        <v>161</v>
      </c>
      <c r="C53">
        <v>120</v>
      </c>
      <c r="D53">
        <v>650</v>
      </c>
      <c r="E53">
        <v>673</v>
      </c>
      <c r="F53">
        <v>694</v>
      </c>
      <c r="G53">
        <v>725</v>
      </c>
      <c r="H53">
        <v>737</v>
      </c>
      <c r="I53">
        <v>756</v>
      </c>
      <c r="J53">
        <v>825</v>
      </c>
      <c r="K53">
        <v>893</v>
      </c>
      <c r="L53">
        <v>943</v>
      </c>
    </row>
    <row r="54" spans="1:12" x14ac:dyDescent="0.2">
      <c r="A54" t="str">
        <f>Beschadigingen[[#This Row],[P]]&amp;"-"&amp;Beschadigingen[[#This Row],[t]]&amp;"-"&amp;Beschadigingen[[#This Row],[Ta]]</f>
        <v>161-120-700</v>
      </c>
      <c r="B54">
        <v>161</v>
      </c>
      <c r="C54">
        <v>120</v>
      </c>
      <c r="D54">
        <v>700</v>
      </c>
      <c r="E54">
        <v>716</v>
      </c>
      <c r="F54">
        <v>727</v>
      </c>
      <c r="G54">
        <v>738</v>
      </c>
      <c r="H54">
        <v>758</v>
      </c>
      <c r="I54">
        <v>790</v>
      </c>
      <c r="J54">
        <v>860</v>
      </c>
      <c r="K54">
        <v>919</v>
      </c>
      <c r="L54">
        <v>960</v>
      </c>
    </row>
    <row r="55" spans="1:12" x14ac:dyDescent="0.2">
      <c r="A55" t="str">
        <f>Beschadigingen[[#This Row],[P]]&amp;"-"&amp;Beschadigingen[[#This Row],[t]]&amp;"-"&amp;Beschadigingen[[#This Row],[Ta]]</f>
        <v>161-120-750</v>
      </c>
      <c r="B55">
        <v>161</v>
      </c>
      <c r="C55">
        <v>120</v>
      </c>
      <c r="D55">
        <v>750</v>
      </c>
      <c r="E55">
        <v>762</v>
      </c>
      <c r="F55">
        <v>777</v>
      </c>
      <c r="G55">
        <v>810</v>
      </c>
      <c r="H55">
        <v>844</v>
      </c>
      <c r="I55">
        <v>875</v>
      </c>
      <c r="J55">
        <v>927</v>
      </c>
      <c r="K55">
        <v>964</v>
      </c>
      <c r="L55">
        <v>988</v>
      </c>
    </row>
    <row r="56" spans="1:12" x14ac:dyDescent="0.2">
      <c r="A56" t="str">
        <f>Beschadigingen[[#This Row],[P]]&amp;"-"&amp;Beschadigingen[[#This Row],[t]]&amp;"-"&amp;Beschadigingen[[#This Row],[Ta]]</f>
        <v>161-30-500</v>
      </c>
      <c r="B56">
        <v>161</v>
      </c>
      <c r="C56">
        <v>30</v>
      </c>
      <c r="D56">
        <v>500</v>
      </c>
      <c r="E56">
        <v>504</v>
      </c>
      <c r="F56">
        <v>507</v>
      </c>
      <c r="G56">
        <v>514</v>
      </c>
      <c r="H56">
        <v>520</v>
      </c>
      <c r="I56">
        <v>527</v>
      </c>
      <c r="J56">
        <v>539</v>
      </c>
      <c r="K56">
        <v>551</v>
      </c>
      <c r="L56">
        <v>563</v>
      </c>
    </row>
    <row r="57" spans="1:12" x14ac:dyDescent="0.2">
      <c r="A57" t="str">
        <f>Beschadigingen[[#This Row],[P]]&amp;"-"&amp;Beschadigingen[[#This Row],[t]]&amp;"-"&amp;Beschadigingen[[#This Row],[Ta]]</f>
        <v>161-30-550</v>
      </c>
      <c r="B57">
        <v>161</v>
      </c>
      <c r="C57">
        <v>30</v>
      </c>
      <c r="D57">
        <v>550</v>
      </c>
      <c r="E57">
        <v>553</v>
      </c>
      <c r="F57">
        <v>556</v>
      </c>
      <c r="G57">
        <v>561</v>
      </c>
      <c r="H57">
        <v>566</v>
      </c>
      <c r="I57">
        <v>572</v>
      </c>
      <c r="J57">
        <v>582</v>
      </c>
      <c r="K57">
        <v>591</v>
      </c>
      <c r="L57">
        <v>601</v>
      </c>
    </row>
    <row r="58" spans="1:12" x14ac:dyDescent="0.2">
      <c r="A58" t="str">
        <f>Beschadigingen[[#This Row],[P]]&amp;"-"&amp;Beschadigingen[[#This Row],[t]]&amp;"-"&amp;Beschadigingen[[#This Row],[Ta]]</f>
        <v>161-30-600</v>
      </c>
      <c r="B58">
        <v>161</v>
      </c>
      <c r="C58">
        <v>30</v>
      </c>
      <c r="D58">
        <v>600</v>
      </c>
      <c r="E58">
        <v>602</v>
      </c>
      <c r="F58">
        <v>604</v>
      </c>
      <c r="G58">
        <v>608</v>
      </c>
      <c r="H58">
        <v>612</v>
      </c>
      <c r="I58">
        <v>616</v>
      </c>
      <c r="J58">
        <v>624</v>
      </c>
      <c r="K58">
        <v>631</v>
      </c>
      <c r="L58">
        <v>638</v>
      </c>
    </row>
    <row r="59" spans="1:12" x14ac:dyDescent="0.2">
      <c r="A59" t="str">
        <f>Beschadigingen[[#This Row],[P]]&amp;"-"&amp;Beschadigingen[[#This Row],[t]]&amp;"-"&amp;Beschadigingen[[#This Row],[Ta]]</f>
        <v>161-30-650</v>
      </c>
      <c r="B59">
        <v>161</v>
      </c>
      <c r="C59">
        <v>30</v>
      </c>
      <c r="D59">
        <v>650</v>
      </c>
      <c r="E59">
        <v>652</v>
      </c>
      <c r="F59">
        <v>653</v>
      </c>
      <c r="G59">
        <v>656</v>
      </c>
      <c r="H59">
        <v>659</v>
      </c>
      <c r="I59">
        <v>662</v>
      </c>
      <c r="J59">
        <v>667</v>
      </c>
      <c r="K59">
        <v>672</v>
      </c>
      <c r="L59">
        <v>677</v>
      </c>
    </row>
    <row r="60" spans="1:12" x14ac:dyDescent="0.2">
      <c r="A60" t="str">
        <f>Beschadigingen[[#This Row],[P]]&amp;"-"&amp;Beschadigingen[[#This Row],[t]]&amp;"-"&amp;Beschadigingen[[#This Row],[Ta]]</f>
        <v>161-30-700</v>
      </c>
      <c r="B60">
        <v>161</v>
      </c>
      <c r="C60">
        <v>30</v>
      </c>
      <c r="D60">
        <v>700</v>
      </c>
      <c r="E60">
        <v>701</v>
      </c>
      <c r="F60">
        <v>702</v>
      </c>
      <c r="G60">
        <v>703</v>
      </c>
      <c r="H60">
        <v>705</v>
      </c>
      <c r="I60">
        <v>706</v>
      </c>
      <c r="J60">
        <v>709</v>
      </c>
      <c r="K60">
        <v>712</v>
      </c>
      <c r="L60">
        <v>715</v>
      </c>
    </row>
    <row r="61" spans="1:12" x14ac:dyDescent="0.2">
      <c r="A61" t="str">
        <f>Beschadigingen[[#This Row],[P]]&amp;"-"&amp;Beschadigingen[[#This Row],[t]]&amp;"-"&amp;Beschadigingen[[#This Row],[Ta]]</f>
        <v>161-30-750</v>
      </c>
      <c r="B61">
        <v>161</v>
      </c>
      <c r="C61">
        <v>30</v>
      </c>
      <c r="D61">
        <v>750</v>
      </c>
      <c r="E61">
        <v>750</v>
      </c>
      <c r="F61">
        <v>750</v>
      </c>
      <c r="G61">
        <v>751</v>
      </c>
      <c r="H61">
        <v>751</v>
      </c>
      <c r="I61">
        <v>751</v>
      </c>
      <c r="J61">
        <v>752</v>
      </c>
      <c r="K61">
        <v>753</v>
      </c>
      <c r="L61">
        <v>754</v>
      </c>
    </row>
    <row r="62" spans="1:12" x14ac:dyDescent="0.2">
      <c r="A62" t="str">
        <f>Beschadigingen[[#This Row],[P]]&amp;"-"&amp;Beschadigingen[[#This Row],[t]]&amp;"-"&amp;Beschadigingen[[#This Row],[Ta]]</f>
        <v>161-60-500</v>
      </c>
      <c r="B62">
        <v>161</v>
      </c>
      <c r="C62">
        <v>60</v>
      </c>
      <c r="D62">
        <v>500</v>
      </c>
      <c r="E62">
        <v>512</v>
      </c>
      <c r="F62">
        <v>524</v>
      </c>
      <c r="G62">
        <v>547</v>
      </c>
      <c r="H62">
        <v>568</v>
      </c>
      <c r="I62">
        <v>588</v>
      </c>
      <c r="J62">
        <v>625</v>
      </c>
      <c r="K62">
        <v>657</v>
      </c>
      <c r="L62">
        <v>686</v>
      </c>
    </row>
    <row r="63" spans="1:12" x14ac:dyDescent="0.2">
      <c r="A63" t="str">
        <f>Beschadigingen[[#This Row],[P]]&amp;"-"&amp;Beschadigingen[[#This Row],[t]]&amp;"-"&amp;Beschadigingen[[#This Row],[Ta]]</f>
        <v>161-60-550</v>
      </c>
      <c r="B63">
        <v>161</v>
      </c>
      <c r="C63">
        <v>60</v>
      </c>
      <c r="D63">
        <v>550</v>
      </c>
      <c r="E63">
        <v>561</v>
      </c>
      <c r="F63">
        <v>571</v>
      </c>
      <c r="G63">
        <v>590</v>
      </c>
      <c r="H63">
        <v>608</v>
      </c>
      <c r="I63">
        <v>625</v>
      </c>
      <c r="J63">
        <v>657</v>
      </c>
      <c r="K63">
        <v>685</v>
      </c>
      <c r="L63">
        <v>707</v>
      </c>
    </row>
    <row r="64" spans="1:12" x14ac:dyDescent="0.2">
      <c r="A64" t="str">
        <f>Beschadigingen[[#This Row],[P]]&amp;"-"&amp;Beschadigingen[[#This Row],[t]]&amp;"-"&amp;Beschadigingen[[#This Row],[Ta]]</f>
        <v>161-60-600</v>
      </c>
      <c r="B64">
        <v>161</v>
      </c>
      <c r="C64">
        <v>60</v>
      </c>
      <c r="D64">
        <v>600</v>
      </c>
      <c r="E64">
        <v>609</v>
      </c>
      <c r="F64">
        <v>617</v>
      </c>
      <c r="G64">
        <v>633</v>
      </c>
      <c r="H64">
        <v>649</v>
      </c>
      <c r="I64">
        <v>663</v>
      </c>
      <c r="J64">
        <v>689</v>
      </c>
      <c r="K64">
        <v>710</v>
      </c>
      <c r="L64">
        <v>725</v>
      </c>
    </row>
    <row r="65" spans="1:12" x14ac:dyDescent="0.2">
      <c r="A65" t="str">
        <f>Beschadigingen[[#This Row],[P]]&amp;"-"&amp;Beschadigingen[[#This Row],[t]]&amp;"-"&amp;Beschadigingen[[#This Row],[Ta]]</f>
        <v>161-60-650</v>
      </c>
      <c r="B65">
        <v>161</v>
      </c>
      <c r="C65">
        <v>60</v>
      </c>
      <c r="D65">
        <v>650</v>
      </c>
      <c r="E65">
        <v>657</v>
      </c>
      <c r="F65">
        <v>664</v>
      </c>
      <c r="G65">
        <v>676</v>
      </c>
      <c r="H65">
        <v>688</v>
      </c>
      <c r="I65">
        <v>699</v>
      </c>
      <c r="J65">
        <v>717</v>
      </c>
      <c r="K65">
        <v>729</v>
      </c>
      <c r="L65">
        <v>735</v>
      </c>
    </row>
    <row r="66" spans="1:12" x14ac:dyDescent="0.2">
      <c r="A66" t="str">
        <f>Beschadigingen[[#This Row],[P]]&amp;"-"&amp;Beschadigingen[[#This Row],[t]]&amp;"-"&amp;Beschadigingen[[#This Row],[Ta]]</f>
        <v>161-60-700</v>
      </c>
      <c r="B66">
        <v>161</v>
      </c>
      <c r="C66">
        <v>60</v>
      </c>
      <c r="D66">
        <v>700</v>
      </c>
      <c r="E66">
        <v>705</v>
      </c>
      <c r="F66">
        <v>709</v>
      </c>
      <c r="G66">
        <v>717</v>
      </c>
      <c r="H66">
        <v>723</v>
      </c>
      <c r="I66">
        <v>728</v>
      </c>
      <c r="J66">
        <v>735</v>
      </c>
      <c r="K66">
        <v>739</v>
      </c>
      <c r="L66">
        <v>748</v>
      </c>
    </row>
    <row r="67" spans="1:12" x14ac:dyDescent="0.2">
      <c r="A67" t="str">
        <f>Beschadigingen[[#This Row],[P]]&amp;"-"&amp;Beschadigingen[[#This Row],[t]]&amp;"-"&amp;Beschadigingen[[#This Row],[Ta]]</f>
        <v>161-60-750</v>
      </c>
      <c r="B67">
        <v>161</v>
      </c>
      <c r="C67">
        <v>60</v>
      </c>
      <c r="D67">
        <v>750</v>
      </c>
      <c r="E67">
        <v>753</v>
      </c>
      <c r="F67">
        <v>755</v>
      </c>
      <c r="G67">
        <v>761</v>
      </c>
      <c r="H67">
        <v>768</v>
      </c>
      <c r="I67">
        <v>774</v>
      </c>
      <c r="J67">
        <v>788</v>
      </c>
      <c r="K67">
        <v>803</v>
      </c>
      <c r="L67">
        <v>816</v>
      </c>
    </row>
    <row r="68" spans="1:12" x14ac:dyDescent="0.2">
      <c r="A68" t="str">
        <f>Beschadigingen[[#This Row],[P]]&amp;"-"&amp;Beschadigingen[[#This Row],[t]]&amp;"-"&amp;Beschadigingen[[#This Row],[Ta]]</f>
        <v>161-90-500</v>
      </c>
      <c r="B68">
        <v>161</v>
      </c>
      <c r="C68">
        <v>90</v>
      </c>
      <c r="D68">
        <v>500</v>
      </c>
      <c r="E68">
        <v>523</v>
      </c>
      <c r="F68">
        <v>545</v>
      </c>
      <c r="G68">
        <v>587</v>
      </c>
      <c r="H68">
        <v>624</v>
      </c>
      <c r="I68">
        <v>657</v>
      </c>
      <c r="J68">
        <v>711</v>
      </c>
      <c r="K68">
        <v>735</v>
      </c>
      <c r="L68">
        <v>756</v>
      </c>
    </row>
    <row r="69" spans="1:12" x14ac:dyDescent="0.2">
      <c r="A69" t="str">
        <f>Beschadigingen[[#This Row],[P]]&amp;"-"&amp;Beschadigingen[[#This Row],[t]]&amp;"-"&amp;Beschadigingen[[#This Row],[Ta]]</f>
        <v>161-90-550</v>
      </c>
      <c r="B69">
        <v>161</v>
      </c>
      <c r="C69">
        <v>90</v>
      </c>
      <c r="D69">
        <v>550</v>
      </c>
      <c r="E69">
        <v>570</v>
      </c>
      <c r="F69">
        <v>589</v>
      </c>
      <c r="G69">
        <v>625</v>
      </c>
      <c r="H69">
        <v>658</v>
      </c>
      <c r="I69">
        <v>687</v>
      </c>
      <c r="J69">
        <v>727</v>
      </c>
      <c r="K69">
        <v>742</v>
      </c>
      <c r="L69">
        <v>772</v>
      </c>
    </row>
    <row r="70" spans="1:12" x14ac:dyDescent="0.2">
      <c r="A70" t="str">
        <f>Beschadigingen[[#This Row],[P]]&amp;"-"&amp;Beschadigingen[[#This Row],[t]]&amp;"-"&amp;Beschadigingen[[#This Row],[Ta]]</f>
        <v>161-90-600</v>
      </c>
      <c r="B70">
        <v>161</v>
      </c>
      <c r="C70">
        <v>90</v>
      </c>
      <c r="D70">
        <v>600</v>
      </c>
      <c r="E70">
        <v>617</v>
      </c>
      <c r="F70">
        <v>634</v>
      </c>
      <c r="G70">
        <v>665</v>
      </c>
      <c r="H70">
        <v>692</v>
      </c>
      <c r="I70">
        <v>713</v>
      </c>
      <c r="J70">
        <v>735</v>
      </c>
      <c r="K70">
        <v>755</v>
      </c>
      <c r="L70">
        <v>793</v>
      </c>
    </row>
    <row r="71" spans="1:12" x14ac:dyDescent="0.2">
      <c r="A71" t="str">
        <f>Beschadigingen[[#This Row],[P]]&amp;"-"&amp;Beschadigingen[[#This Row],[t]]&amp;"-"&amp;Beschadigingen[[#This Row],[Ta]]</f>
        <v>161-90-650</v>
      </c>
      <c r="B71">
        <v>161</v>
      </c>
      <c r="C71">
        <v>90</v>
      </c>
      <c r="D71">
        <v>650</v>
      </c>
      <c r="E71">
        <v>664</v>
      </c>
      <c r="F71">
        <v>678</v>
      </c>
      <c r="G71">
        <v>702</v>
      </c>
      <c r="H71">
        <v>720</v>
      </c>
      <c r="I71">
        <v>732</v>
      </c>
      <c r="J71">
        <v>746</v>
      </c>
      <c r="K71">
        <v>779</v>
      </c>
      <c r="L71">
        <v>819</v>
      </c>
    </row>
    <row r="72" spans="1:12" x14ac:dyDescent="0.2">
      <c r="A72" t="str">
        <f>Beschadigingen[[#This Row],[P]]&amp;"-"&amp;Beschadigingen[[#This Row],[t]]&amp;"-"&amp;Beschadigingen[[#This Row],[Ta]]</f>
        <v>161-90-700</v>
      </c>
      <c r="B72">
        <v>161</v>
      </c>
      <c r="C72">
        <v>90</v>
      </c>
      <c r="D72">
        <v>700</v>
      </c>
      <c r="E72">
        <v>710</v>
      </c>
      <c r="F72">
        <v>719</v>
      </c>
      <c r="G72">
        <v>731</v>
      </c>
      <c r="H72">
        <v>736</v>
      </c>
      <c r="I72">
        <v>744</v>
      </c>
      <c r="J72">
        <v>773</v>
      </c>
      <c r="K72">
        <v>813</v>
      </c>
      <c r="L72">
        <v>851</v>
      </c>
    </row>
    <row r="73" spans="1:12" x14ac:dyDescent="0.2">
      <c r="A73" t="str">
        <f>Beschadigingen[[#This Row],[P]]&amp;"-"&amp;Beschadigingen[[#This Row],[t]]&amp;"-"&amp;Beschadigingen[[#This Row],[Ta]]</f>
        <v>161-90-750</v>
      </c>
      <c r="B73">
        <v>161</v>
      </c>
      <c r="C73">
        <v>90</v>
      </c>
      <c r="D73">
        <v>750</v>
      </c>
      <c r="E73">
        <v>756</v>
      </c>
      <c r="F73">
        <v>764</v>
      </c>
      <c r="G73">
        <v>781</v>
      </c>
      <c r="H73">
        <v>799</v>
      </c>
      <c r="I73">
        <v>818</v>
      </c>
      <c r="J73">
        <v>853</v>
      </c>
      <c r="K73">
        <v>884</v>
      </c>
      <c r="L73">
        <v>909</v>
      </c>
    </row>
    <row r="74" spans="1:12" x14ac:dyDescent="0.2">
      <c r="A74" t="str">
        <f>Beschadigingen[[#This Row],[P]]&amp;"-"&amp;Beschadigingen[[#This Row],[t]]&amp;"-"&amp;Beschadigingen[[#This Row],[Ta]]</f>
        <v>187-120-500</v>
      </c>
      <c r="B74">
        <v>187</v>
      </c>
      <c r="C74">
        <v>120</v>
      </c>
      <c r="D74">
        <v>500</v>
      </c>
      <c r="E74">
        <v>541</v>
      </c>
      <c r="F74">
        <v>580</v>
      </c>
      <c r="G74">
        <v>647</v>
      </c>
      <c r="H74">
        <v>701</v>
      </c>
      <c r="I74">
        <v>732</v>
      </c>
      <c r="J74">
        <v>784</v>
      </c>
      <c r="K74">
        <v>872</v>
      </c>
      <c r="L74">
        <v>938</v>
      </c>
    </row>
    <row r="75" spans="1:12" x14ac:dyDescent="0.2">
      <c r="A75" t="str">
        <f>Beschadigingen[[#This Row],[P]]&amp;"-"&amp;Beschadigingen[[#This Row],[t]]&amp;"-"&amp;Beschadigingen[[#This Row],[Ta]]</f>
        <v>187-120-550</v>
      </c>
      <c r="B75">
        <v>187</v>
      </c>
      <c r="C75">
        <v>120</v>
      </c>
      <c r="D75">
        <v>550</v>
      </c>
      <c r="E75">
        <v>587</v>
      </c>
      <c r="F75">
        <v>621</v>
      </c>
      <c r="G75">
        <v>680</v>
      </c>
      <c r="H75">
        <v>722</v>
      </c>
      <c r="I75">
        <v>738</v>
      </c>
      <c r="J75">
        <v>806</v>
      </c>
      <c r="K75">
        <v>890</v>
      </c>
      <c r="L75">
        <v>949</v>
      </c>
    </row>
    <row r="76" spans="1:12" x14ac:dyDescent="0.2">
      <c r="A76" t="str">
        <f>Beschadigingen[[#This Row],[P]]&amp;"-"&amp;Beschadigingen[[#This Row],[t]]&amp;"-"&amp;Beschadigingen[[#This Row],[Ta]]</f>
        <v>187-120-600</v>
      </c>
      <c r="B76">
        <v>187</v>
      </c>
      <c r="C76">
        <v>120</v>
      </c>
      <c r="D76">
        <v>600</v>
      </c>
      <c r="E76">
        <v>632</v>
      </c>
      <c r="F76">
        <v>661</v>
      </c>
      <c r="G76">
        <v>710</v>
      </c>
      <c r="H76">
        <v>734</v>
      </c>
      <c r="I76">
        <v>751</v>
      </c>
      <c r="J76">
        <v>832</v>
      </c>
      <c r="K76">
        <v>908</v>
      </c>
      <c r="L76">
        <v>960</v>
      </c>
    </row>
    <row r="77" spans="1:12" x14ac:dyDescent="0.2">
      <c r="A77" t="str">
        <f>Beschadigingen[[#This Row],[P]]&amp;"-"&amp;Beschadigingen[[#This Row],[t]]&amp;"-"&amp;Beschadigingen[[#This Row],[Ta]]</f>
        <v>187-120-650</v>
      </c>
      <c r="B77">
        <v>187</v>
      </c>
      <c r="C77">
        <v>120</v>
      </c>
      <c r="D77">
        <v>650</v>
      </c>
      <c r="E77">
        <v>677</v>
      </c>
      <c r="F77">
        <v>700</v>
      </c>
      <c r="G77">
        <v>731</v>
      </c>
      <c r="H77">
        <v>744</v>
      </c>
      <c r="I77">
        <v>776</v>
      </c>
      <c r="J77">
        <v>860</v>
      </c>
      <c r="K77">
        <v>927</v>
      </c>
      <c r="L77">
        <v>971</v>
      </c>
    </row>
    <row r="78" spans="1:12" x14ac:dyDescent="0.2">
      <c r="A78" t="str">
        <f>Beschadigingen[[#This Row],[P]]&amp;"-"&amp;Beschadigingen[[#This Row],[t]]&amp;"-"&amp;Beschadigingen[[#This Row],[Ta]]</f>
        <v>187-120-700</v>
      </c>
      <c r="B78">
        <v>187</v>
      </c>
      <c r="C78">
        <v>120</v>
      </c>
      <c r="D78">
        <v>700</v>
      </c>
      <c r="E78">
        <v>718</v>
      </c>
      <c r="F78">
        <v>730</v>
      </c>
      <c r="G78">
        <v>743</v>
      </c>
      <c r="H78">
        <v>772</v>
      </c>
      <c r="I78">
        <v>813</v>
      </c>
      <c r="J78">
        <v>891</v>
      </c>
      <c r="K78">
        <v>947</v>
      </c>
      <c r="L78">
        <v>982</v>
      </c>
    </row>
    <row r="79" spans="1:12" x14ac:dyDescent="0.2">
      <c r="A79" t="str">
        <f>Beschadigingen[[#This Row],[P]]&amp;"-"&amp;Beschadigingen[[#This Row],[t]]&amp;"-"&amp;Beschadigingen[[#This Row],[Ta]]</f>
        <v>187-120-750</v>
      </c>
      <c r="B79">
        <v>187</v>
      </c>
      <c r="C79">
        <v>120</v>
      </c>
      <c r="D79">
        <v>750</v>
      </c>
      <c r="E79">
        <v>764</v>
      </c>
      <c r="F79">
        <v>782</v>
      </c>
      <c r="G79">
        <v>821</v>
      </c>
      <c r="H79">
        <v>860</v>
      </c>
      <c r="I79">
        <v>894</v>
      </c>
      <c r="J79">
        <v>947</v>
      </c>
      <c r="K79">
        <v>981</v>
      </c>
      <c r="L79">
        <v>1002</v>
      </c>
    </row>
    <row r="80" spans="1:12" x14ac:dyDescent="0.2">
      <c r="A80" t="str">
        <f>Beschadigingen[[#This Row],[P]]&amp;"-"&amp;Beschadigingen[[#This Row],[t]]&amp;"-"&amp;Beschadigingen[[#This Row],[Ta]]</f>
        <v>187-30-500</v>
      </c>
      <c r="B80">
        <v>187</v>
      </c>
      <c r="C80">
        <v>30</v>
      </c>
      <c r="D80">
        <v>500</v>
      </c>
      <c r="E80">
        <v>504</v>
      </c>
      <c r="F80">
        <v>508</v>
      </c>
      <c r="G80">
        <v>516</v>
      </c>
      <c r="H80">
        <v>523</v>
      </c>
      <c r="I80">
        <v>531</v>
      </c>
      <c r="J80">
        <v>546</v>
      </c>
      <c r="K80">
        <v>560</v>
      </c>
      <c r="L80">
        <v>573</v>
      </c>
    </row>
    <row r="81" spans="1:12" x14ac:dyDescent="0.2">
      <c r="A81" t="str">
        <f>Beschadigingen[[#This Row],[P]]&amp;"-"&amp;Beschadigingen[[#This Row],[t]]&amp;"-"&amp;Beschadigingen[[#This Row],[Ta]]</f>
        <v>187-30-550</v>
      </c>
      <c r="B81">
        <v>187</v>
      </c>
      <c r="C81">
        <v>30</v>
      </c>
      <c r="D81">
        <v>550</v>
      </c>
      <c r="E81">
        <v>554</v>
      </c>
      <c r="F81">
        <v>557</v>
      </c>
      <c r="G81">
        <v>563</v>
      </c>
      <c r="H81">
        <v>570</v>
      </c>
      <c r="I81">
        <v>576</v>
      </c>
      <c r="J81">
        <v>587</v>
      </c>
      <c r="K81">
        <v>599</v>
      </c>
      <c r="L81">
        <v>609</v>
      </c>
    </row>
    <row r="82" spans="1:12" x14ac:dyDescent="0.2">
      <c r="A82" t="str">
        <f>Beschadigingen[[#This Row],[P]]&amp;"-"&amp;Beschadigingen[[#This Row],[t]]&amp;"-"&amp;Beschadigingen[[#This Row],[Ta]]</f>
        <v>187-30-600</v>
      </c>
      <c r="B82">
        <v>187</v>
      </c>
      <c r="C82">
        <v>30</v>
      </c>
      <c r="D82">
        <v>600</v>
      </c>
      <c r="E82">
        <v>603</v>
      </c>
      <c r="F82">
        <v>605</v>
      </c>
      <c r="G82">
        <v>610</v>
      </c>
      <c r="H82">
        <v>615</v>
      </c>
      <c r="I82">
        <v>620</v>
      </c>
      <c r="J82">
        <v>629</v>
      </c>
      <c r="K82">
        <v>638</v>
      </c>
      <c r="L82">
        <v>646</v>
      </c>
    </row>
    <row r="83" spans="1:12" x14ac:dyDescent="0.2">
      <c r="A83" t="str">
        <f>Beschadigingen[[#This Row],[P]]&amp;"-"&amp;Beschadigingen[[#This Row],[t]]&amp;"-"&amp;Beschadigingen[[#This Row],[Ta]]</f>
        <v>187-30-650</v>
      </c>
      <c r="B83">
        <v>187</v>
      </c>
      <c r="C83">
        <v>30</v>
      </c>
      <c r="D83">
        <v>650</v>
      </c>
      <c r="E83">
        <v>652</v>
      </c>
      <c r="F83">
        <v>654</v>
      </c>
      <c r="G83">
        <v>657</v>
      </c>
      <c r="H83">
        <v>661</v>
      </c>
      <c r="I83">
        <v>664</v>
      </c>
      <c r="J83">
        <v>670</v>
      </c>
      <c r="K83">
        <v>677</v>
      </c>
      <c r="L83">
        <v>682</v>
      </c>
    </row>
    <row r="84" spans="1:12" x14ac:dyDescent="0.2">
      <c r="A84" t="str">
        <f>Beschadigingen[[#This Row],[P]]&amp;"-"&amp;Beschadigingen[[#This Row],[t]]&amp;"-"&amp;Beschadigingen[[#This Row],[Ta]]</f>
        <v>187-30-700</v>
      </c>
      <c r="B84">
        <v>187</v>
      </c>
      <c r="C84">
        <v>30</v>
      </c>
      <c r="D84">
        <v>700</v>
      </c>
      <c r="E84">
        <v>701</v>
      </c>
      <c r="F84">
        <v>702</v>
      </c>
      <c r="G84">
        <v>704</v>
      </c>
      <c r="H84">
        <v>706</v>
      </c>
      <c r="I84">
        <v>708</v>
      </c>
      <c r="J84">
        <v>711</v>
      </c>
      <c r="K84">
        <v>714</v>
      </c>
      <c r="L84">
        <v>717</v>
      </c>
    </row>
    <row r="85" spans="1:12" x14ac:dyDescent="0.2">
      <c r="A85" t="str">
        <f>Beschadigingen[[#This Row],[P]]&amp;"-"&amp;Beschadigingen[[#This Row],[t]]&amp;"-"&amp;Beschadigingen[[#This Row],[Ta]]</f>
        <v>187-30-750</v>
      </c>
      <c r="B85">
        <v>187</v>
      </c>
      <c r="C85">
        <v>30</v>
      </c>
      <c r="D85">
        <v>750</v>
      </c>
      <c r="E85">
        <v>750</v>
      </c>
      <c r="F85">
        <v>751</v>
      </c>
      <c r="G85">
        <v>751</v>
      </c>
      <c r="H85">
        <v>752</v>
      </c>
      <c r="I85">
        <v>752</v>
      </c>
      <c r="J85">
        <v>754</v>
      </c>
      <c r="K85">
        <v>755</v>
      </c>
      <c r="L85">
        <v>756</v>
      </c>
    </row>
    <row r="86" spans="1:12" x14ac:dyDescent="0.2">
      <c r="A86" t="str">
        <f>Beschadigingen[[#This Row],[P]]&amp;"-"&amp;Beschadigingen[[#This Row],[t]]&amp;"-"&amp;Beschadigingen[[#This Row],[Ta]]</f>
        <v>187-60-500</v>
      </c>
      <c r="B86">
        <v>187</v>
      </c>
      <c r="C86">
        <v>60</v>
      </c>
      <c r="D86">
        <v>500</v>
      </c>
      <c r="E86">
        <v>514</v>
      </c>
      <c r="F86">
        <v>527</v>
      </c>
      <c r="G86">
        <v>553</v>
      </c>
      <c r="H86">
        <v>578</v>
      </c>
      <c r="I86">
        <v>600</v>
      </c>
      <c r="J86">
        <v>641</v>
      </c>
      <c r="K86">
        <v>677</v>
      </c>
      <c r="L86">
        <v>705</v>
      </c>
    </row>
    <row r="87" spans="1:12" x14ac:dyDescent="0.2">
      <c r="A87" t="str">
        <f>Beschadigingen[[#This Row],[P]]&amp;"-"&amp;Beschadigingen[[#This Row],[t]]&amp;"-"&amp;Beschadigingen[[#This Row],[Ta]]</f>
        <v>187-60-550</v>
      </c>
      <c r="B87">
        <v>187</v>
      </c>
      <c r="C87">
        <v>60</v>
      </c>
      <c r="D87">
        <v>550</v>
      </c>
      <c r="E87">
        <v>562</v>
      </c>
      <c r="F87">
        <v>574</v>
      </c>
      <c r="G87">
        <v>596</v>
      </c>
      <c r="H87">
        <v>617</v>
      </c>
      <c r="I87">
        <v>636</v>
      </c>
      <c r="J87">
        <v>671</v>
      </c>
      <c r="K87">
        <v>700</v>
      </c>
      <c r="L87">
        <v>721</v>
      </c>
    </row>
    <row r="88" spans="1:12" x14ac:dyDescent="0.2">
      <c r="A88" t="str">
        <f>Beschadigingen[[#This Row],[P]]&amp;"-"&amp;Beschadigingen[[#This Row],[t]]&amp;"-"&amp;Beschadigingen[[#This Row],[Ta]]</f>
        <v>187-60-600</v>
      </c>
      <c r="B88">
        <v>187</v>
      </c>
      <c r="C88">
        <v>60</v>
      </c>
      <c r="D88">
        <v>600</v>
      </c>
      <c r="E88">
        <v>610</v>
      </c>
      <c r="F88">
        <v>620</v>
      </c>
      <c r="G88">
        <v>639</v>
      </c>
      <c r="H88">
        <v>656</v>
      </c>
      <c r="I88">
        <v>672</v>
      </c>
      <c r="J88">
        <v>700</v>
      </c>
      <c r="K88">
        <v>721</v>
      </c>
      <c r="L88">
        <v>733</v>
      </c>
    </row>
    <row r="89" spans="1:12" x14ac:dyDescent="0.2">
      <c r="A89" t="str">
        <f>Beschadigingen[[#This Row],[P]]&amp;"-"&amp;Beschadigingen[[#This Row],[t]]&amp;"-"&amp;Beschadigingen[[#This Row],[Ta]]</f>
        <v>187-60-650</v>
      </c>
      <c r="B89">
        <v>187</v>
      </c>
      <c r="C89">
        <v>60</v>
      </c>
      <c r="D89">
        <v>650</v>
      </c>
      <c r="E89">
        <v>658</v>
      </c>
      <c r="F89">
        <v>666</v>
      </c>
      <c r="G89">
        <v>681</v>
      </c>
      <c r="H89">
        <v>694</v>
      </c>
      <c r="I89">
        <v>706</v>
      </c>
      <c r="J89">
        <v>724</v>
      </c>
      <c r="K89">
        <v>734</v>
      </c>
      <c r="L89">
        <v>739</v>
      </c>
    </row>
    <row r="90" spans="1:12" x14ac:dyDescent="0.2">
      <c r="A90" t="str">
        <f>Beschadigingen[[#This Row],[P]]&amp;"-"&amp;Beschadigingen[[#This Row],[t]]&amp;"-"&amp;Beschadigingen[[#This Row],[Ta]]</f>
        <v>187-60-700</v>
      </c>
      <c r="B90">
        <v>187</v>
      </c>
      <c r="C90">
        <v>60</v>
      </c>
      <c r="D90">
        <v>700</v>
      </c>
      <c r="E90">
        <v>706</v>
      </c>
      <c r="F90">
        <v>711</v>
      </c>
      <c r="G90">
        <v>720</v>
      </c>
      <c r="H90">
        <v>726</v>
      </c>
      <c r="I90">
        <v>731</v>
      </c>
      <c r="J90">
        <v>737</v>
      </c>
      <c r="K90">
        <v>745</v>
      </c>
      <c r="L90">
        <v>758</v>
      </c>
    </row>
    <row r="91" spans="1:12" x14ac:dyDescent="0.2">
      <c r="A91" t="str">
        <f>Beschadigingen[[#This Row],[P]]&amp;"-"&amp;Beschadigingen[[#This Row],[t]]&amp;"-"&amp;Beschadigingen[[#This Row],[Ta]]</f>
        <v>187-60-750</v>
      </c>
      <c r="B91">
        <v>187</v>
      </c>
      <c r="C91">
        <v>60</v>
      </c>
      <c r="D91">
        <v>750</v>
      </c>
      <c r="E91">
        <v>753</v>
      </c>
      <c r="F91">
        <v>756</v>
      </c>
      <c r="G91">
        <v>763</v>
      </c>
      <c r="H91">
        <v>771</v>
      </c>
      <c r="I91">
        <v>779</v>
      </c>
      <c r="J91">
        <v>796</v>
      </c>
      <c r="K91">
        <v>812</v>
      </c>
      <c r="L91">
        <v>827</v>
      </c>
    </row>
    <row r="92" spans="1:12" x14ac:dyDescent="0.2">
      <c r="A92" t="str">
        <f>Beschadigingen[[#This Row],[P]]&amp;"-"&amp;Beschadigingen[[#This Row],[t]]&amp;"-"&amp;Beschadigingen[[#This Row],[Ta]]</f>
        <v>187-90-500</v>
      </c>
      <c r="B92">
        <v>187</v>
      </c>
      <c r="C92">
        <v>90</v>
      </c>
      <c r="D92">
        <v>500</v>
      </c>
      <c r="E92">
        <v>527</v>
      </c>
      <c r="F92">
        <v>553</v>
      </c>
      <c r="G92">
        <v>599</v>
      </c>
      <c r="H92">
        <v>641</v>
      </c>
      <c r="I92">
        <v>677</v>
      </c>
      <c r="J92">
        <v>727</v>
      </c>
      <c r="K92">
        <v>746</v>
      </c>
      <c r="L92">
        <v>788</v>
      </c>
    </row>
    <row r="93" spans="1:12" x14ac:dyDescent="0.2">
      <c r="A93" t="str">
        <f>Beschadigingen[[#This Row],[P]]&amp;"-"&amp;Beschadigingen[[#This Row],[t]]&amp;"-"&amp;Beschadigingen[[#This Row],[Ta]]</f>
        <v>187-90-550</v>
      </c>
      <c r="B93">
        <v>187</v>
      </c>
      <c r="C93">
        <v>90</v>
      </c>
      <c r="D93">
        <v>550</v>
      </c>
      <c r="E93">
        <v>574</v>
      </c>
      <c r="F93">
        <v>596</v>
      </c>
      <c r="G93">
        <v>637</v>
      </c>
      <c r="H93">
        <v>673</v>
      </c>
      <c r="I93">
        <v>703</v>
      </c>
      <c r="J93">
        <v>735</v>
      </c>
      <c r="K93">
        <v>759</v>
      </c>
      <c r="L93">
        <v>807</v>
      </c>
    </row>
    <row r="94" spans="1:12" x14ac:dyDescent="0.2">
      <c r="A94" t="str">
        <f>Beschadigingen[[#This Row],[P]]&amp;"-"&amp;Beschadigingen[[#This Row],[t]]&amp;"-"&amp;Beschadigingen[[#This Row],[Ta]]</f>
        <v>187-90-600</v>
      </c>
      <c r="B94">
        <v>187</v>
      </c>
      <c r="C94">
        <v>90</v>
      </c>
      <c r="D94">
        <v>600</v>
      </c>
      <c r="E94">
        <v>620</v>
      </c>
      <c r="F94">
        <v>639</v>
      </c>
      <c r="G94">
        <v>674</v>
      </c>
      <c r="H94">
        <v>703</v>
      </c>
      <c r="I94">
        <v>724</v>
      </c>
      <c r="J94">
        <v>742</v>
      </c>
      <c r="K94">
        <v>779</v>
      </c>
      <c r="L94">
        <v>828</v>
      </c>
    </row>
    <row r="95" spans="1:12" x14ac:dyDescent="0.2">
      <c r="A95" t="str">
        <f>Beschadigingen[[#This Row],[P]]&amp;"-"&amp;Beschadigingen[[#This Row],[t]]&amp;"-"&amp;Beschadigingen[[#This Row],[Ta]]</f>
        <v>187-90-650</v>
      </c>
      <c r="B95">
        <v>187</v>
      </c>
      <c r="C95">
        <v>90</v>
      </c>
      <c r="D95">
        <v>650</v>
      </c>
      <c r="E95">
        <v>667</v>
      </c>
      <c r="F95">
        <v>682</v>
      </c>
      <c r="G95">
        <v>709</v>
      </c>
      <c r="H95">
        <v>727</v>
      </c>
      <c r="I95">
        <v>735</v>
      </c>
      <c r="J95">
        <v>760</v>
      </c>
      <c r="K95">
        <v>806</v>
      </c>
      <c r="L95">
        <v>852</v>
      </c>
    </row>
    <row r="96" spans="1:12" x14ac:dyDescent="0.2">
      <c r="A96" t="str">
        <f>Beschadigingen[[#This Row],[P]]&amp;"-"&amp;Beschadigingen[[#This Row],[t]]&amp;"-"&amp;Beschadigingen[[#This Row],[Ta]]</f>
        <v>187-90-700</v>
      </c>
      <c r="B96">
        <v>187</v>
      </c>
      <c r="C96">
        <v>90</v>
      </c>
      <c r="D96">
        <v>700</v>
      </c>
      <c r="E96">
        <v>711</v>
      </c>
      <c r="F96">
        <v>721</v>
      </c>
      <c r="G96">
        <v>733</v>
      </c>
      <c r="H96">
        <v>739</v>
      </c>
      <c r="I96">
        <v>751</v>
      </c>
      <c r="J96">
        <v>792</v>
      </c>
      <c r="K96">
        <v>838</v>
      </c>
      <c r="L96">
        <v>879</v>
      </c>
    </row>
    <row r="97" spans="1:12" x14ac:dyDescent="0.2">
      <c r="A97" t="str">
        <f>Beschadigingen[[#This Row],[P]]&amp;"-"&amp;Beschadigingen[[#This Row],[t]]&amp;"-"&amp;Beschadigingen[[#This Row],[Ta]]</f>
        <v>187-90-750</v>
      </c>
      <c r="B97">
        <v>187</v>
      </c>
      <c r="C97">
        <v>90</v>
      </c>
      <c r="D97">
        <v>750</v>
      </c>
      <c r="E97">
        <v>757</v>
      </c>
      <c r="F97">
        <v>766</v>
      </c>
      <c r="G97">
        <v>787</v>
      </c>
      <c r="H97">
        <v>809</v>
      </c>
      <c r="I97">
        <v>830</v>
      </c>
      <c r="J97">
        <v>869</v>
      </c>
      <c r="K97">
        <v>901</v>
      </c>
      <c r="L97">
        <v>926</v>
      </c>
    </row>
    <row r="98" spans="1:12" x14ac:dyDescent="0.2">
      <c r="A98" t="str">
        <f>Beschadigingen[[#This Row],[P]]&amp;"-"&amp;Beschadigingen[[#This Row],[t]]&amp;"-"&amp;Beschadigingen[[#This Row],[Ta]]</f>
        <v>217-120-500</v>
      </c>
      <c r="B98">
        <v>217</v>
      </c>
      <c r="C98">
        <v>120</v>
      </c>
      <c r="D98">
        <v>500</v>
      </c>
      <c r="E98">
        <v>548</v>
      </c>
      <c r="F98">
        <v>592</v>
      </c>
      <c r="G98">
        <v>667</v>
      </c>
      <c r="H98">
        <v>720</v>
      </c>
      <c r="I98">
        <v>741</v>
      </c>
      <c r="J98">
        <v>828</v>
      </c>
      <c r="K98">
        <v>918</v>
      </c>
      <c r="L98">
        <v>972</v>
      </c>
    </row>
    <row r="99" spans="1:12" x14ac:dyDescent="0.2">
      <c r="A99" t="str">
        <f>Beschadigingen[[#This Row],[P]]&amp;"-"&amp;Beschadigingen[[#This Row],[t]]&amp;"-"&amp;Beschadigingen[[#This Row],[Ta]]</f>
        <v>217-120-550</v>
      </c>
      <c r="B99">
        <v>217</v>
      </c>
      <c r="C99">
        <v>120</v>
      </c>
      <c r="D99">
        <v>550</v>
      </c>
      <c r="E99">
        <v>592</v>
      </c>
      <c r="F99">
        <v>631</v>
      </c>
      <c r="G99">
        <v>696</v>
      </c>
      <c r="H99">
        <v>733</v>
      </c>
      <c r="I99">
        <v>753</v>
      </c>
      <c r="J99">
        <v>850</v>
      </c>
      <c r="K99">
        <v>931</v>
      </c>
      <c r="L99">
        <v>979</v>
      </c>
    </row>
    <row r="100" spans="1:12" x14ac:dyDescent="0.2">
      <c r="A100" t="str">
        <f>Beschadigingen[[#This Row],[P]]&amp;"-"&amp;Beschadigingen[[#This Row],[t]]&amp;"-"&amp;Beschadigingen[[#This Row],[Ta]]</f>
        <v>217-120-600</v>
      </c>
      <c r="B100">
        <v>217</v>
      </c>
      <c r="C100">
        <v>120</v>
      </c>
      <c r="D100">
        <v>600</v>
      </c>
      <c r="E100">
        <v>637</v>
      </c>
      <c r="F100">
        <v>670</v>
      </c>
      <c r="G100">
        <v>721</v>
      </c>
      <c r="H100">
        <v>740</v>
      </c>
      <c r="I100">
        <v>774</v>
      </c>
      <c r="J100">
        <v>872</v>
      </c>
      <c r="K100">
        <v>945</v>
      </c>
      <c r="L100">
        <v>986</v>
      </c>
    </row>
    <row r="101" spans="1:12" x14ac:dyDescent="0.2">
      <c r="A101" t="str">
        <f>Beschadigingen[[#This Row],[P]]&amp;"-"&amp;Beschadigingen[[#This Row],[t]]&amp;"-"&amp;Beschadigingen[[#This Row],[Ta]]</f>
        <v>217-120-650</v>
      </c>
      <c r="B101">
        <v>217</v>
      </c>
      <c r="C101">
        <v>120</v>
      </c>
      <c r="D101">
        <v>650</v>
      </c>
      <c r="E101">
        <v>681</v>
      </c>
      <c r="F101">
        <v>707</v>
      </c>
      <c r="G101">
        <v>735</v>
      </c>
      <c r="H101">
        <v>758</v>
      </c>
      <c r="I101">
        <v>804</v>
      </c>
      <c r="J101">
        <v>896</v>
      </c>
      <c r="K101">
        <v>958</v>
      </c>
      <c r="L101">
        <v>993</v>
      </c>
    </row>
    <row r="102" spans="1:12" x14ac:dyDescent="0.2">
      <c r="A102" t="str">
        <f>Beschadigingen[[#This Row],[P]]&amp;"-"&amp;Beschadigingen[[#This Row],[t]]&amp;"-"&amp;Beschadigingen[[#This Row],[Ta]]</f>
        <v>217-120-700</v>
      </c>
      <c r="B102">
        <v>217</v>
      </c>
      <c r="C102">
        <v>120</v>
      </c>
      <c r="D102">
        <v>700</v>
      </c>
      <c r="E102">
        <v>720</v>
      </c>
      <c r="F102">
        <v>733</v>
      </c>
      <c r="G102">
        <v>751</v>
      </c>
      <c r="H102">
        <v>792</v>
      </c>
      <c r="I102">
        <v>841</v>
      </c>
      <c r="J102">
        <v>922</v>
      </c>
      <c r="K102">
        <v>972</v>
      </c>
      <c r="L102">
        <v>1001</v>
      </c>
    </row>
    <row r="103" spans="1:12" x14ac:dyDescent="0.2">
      <c r="A103" t="str">
        <f>Beschadigingen[[#This Row],[P]]&amp;"-"&amp;Beschadigingen[[#This Row],[t]]&amp;"-"&amp;Beschadigingen[[#This Row],[Ta]]</f>
        <v>217-120-750</v>
      </c>
      <c r="B103">
        <v>217</v>
      </c>
      <c r="C103">
        <v>120</v>
      </c>
      <c r="D103">
        <v>750</v>
      </c>
      <c r="E103">
        <v>767</v>
      </c>
      <c r="F103">
        <v>788</v>
      </c>
      <c r="G103">
        <v>834</v>
      </c>
      <c r="H103">
        <v>877</v>
      </c>
      <c r="I103">
        <v>914</v>
      </c>
      <c r="J103">
        <v>966</v>
      </c>
      <c r="K103">
        <v>996</v>
      </c>
      <c r="L103">
        <v>1013</v>
      </c>
    </row>
    <row r="104" spans="1:12" x14ac:dyDescent="0.2">
      <c r="A104" t="str">
        <f>Beschadigingen[[#This Row],[P]]&amp;"-"&amp;Beschadigingen[[#This Row],[t]]&amp;"-"&amp;Beschadigingen[[#This Row],[Ta]]</f>
        <v>217-30-500</v>
      </c>
      <c r="B104">
        <v>217</v>
      </c>
      <c r="C104">
        <v>30</v>
      </c>
      <c r="D104">
        <v>500</v>
      </c>
      <c r="E104">
        <v>505</v>
      </c>
      <c r="F104">
        <v>510</v>
      </c>
      <c r="G104">
        <v>519</v>
      </c>
      <c r="H104">
        <v>528</v>
      </c>
      <c r="I104">
        <v>537</v>
      </c>
      <c r="J104">
        <v>554</v>
      </c>
      <c r="K104">
        <v>570</v>
      </c>
      <c r="L104">
        <v>585</v>
      </c>
    </row>
    <row r="105" spans="1:12" x14ac:dyDescent="0.2">
      <c r="A105" t="str">
        <f>Beschadigingen[[#This Row],[P]]&amp;"-"&amp;Beschadigingen[[#This Row],[t]]&amp;"-"&amp;Beschadigingen[[#This Row],[Ta]]</f>
        <v>217-30-550</v>
      </c>
      <c r="B105">
        <v>217</v>
      </c>
      <c r="C105">
        <v>30</v>
      </c>
      <c r="D105">
        <v>550</v>
      </c>
      <c r="E105">
        <v>554</v>
      </c>
      <c r="F105">
        <v>557</v>
      </c>
      <c r="G105">
        <v>565</v>
      </c>
      <c r="H105">
        <v>572</v>
      </c>
      <c r="I105">
        <v>579</v>
      </c>
      <c r="J105">
        <v>593</v>
      </c>
      <c r="K105">
        <v>606</v>
      </c>
      <c r="L105">
        <v>619</v>
      </c>
    </row>
    <row r="106" spans="1:12" x14ac:dyDescent="0.2">
      <c r="A106" t="str">
        <f>Beschadigingen[[#This Row],[P]]&amp;"-"&amp;Beschadigingen[[#This Row],[t]]&amp;"-"&amp;Beschadigingen[[#This Row],[Ta]]</f>
        <v>217-30-600</v>
      </c>
      <c r="B106">
        <v>217</v>
      </c>
      <c r="C106">
        <v>30</v>
      </c>
      <c r="D106">
        <v>600</v>
      </c>
      <c r="E106">
        <v>603</v>
      </c>
      <c r="F106">
        <v>606</v>
      </c>
      <c r="G106">
        <v>612</v>
      </c>
      <c r="H106">
        <v>617</v>
      </c>
      <c r="I106">
        <v>623</v>
      </c>
      <c r="J106">
        <v>634</v>
      </c>
      <c r="K106">
        <v>644</v>
      </c>
      <c r="L106">
        <v>653</v>
      </c>
    </row>
    <row r="107" spans="1:12" x14ac:dyDescent="0.2">
      <c r="A107" t="str">
        <f>Beschadigingen[[#This Row],[P]]&amp;"-"&amp;Beschadigingen[[#This Row],[t]]&amp;"-"&amp;Beschadigingen[[#This Row],[Ta]]</f>
        <v>217-30-650</v>
      </c>
      <c r="B107">
        <v>217</v>
      </c>
      <c r="C107">
        <v>30</v>
      </c>
      <c r="D107">
        <v>650</v>
      </c>
      <c r="E107">
        <v>652</v>
      </c>
      <c r="F107">
        <v>654</v>
      </c>
      <c r="G107">
        <v>659</v>
      </c>
      <c r="H107">
        <v>663</v>
      </c>
      <c r="I107">
        <v>667</v>
      </c>
      <c r="J107">
        <v>674</v>
      </c>
      <c r="K107">
        <v>681</v>
      </c>
      <c r="L107">
        <v>688</v>
      </c>
    </row>
    <row r="108" spans="1:12" x14ac:dyDescent="0.2">
      <c r="A108" t="str">
        <f>Beschadigingen[[#This Row],[P]]&amp;"-"&amp;Beschadigingen[[#This Row],[t]]&amp;"-"&amp;Beschadigingen[[#This Row],[Ta]]</f>
        <v>217-30-700</v>
      </c>
      <c r="B108">
        <v>217</v>
      </c>
      <c r="C108">
        <v>30</v>
      </c>
      <c r="D108">
        <v>700</v>
      </c>
      <c r="E108">
        <v>701</v>
      </c>
      <c r="F108">
        <v>703</v>
      </c>
      <c r="G108">
        <v>705</v>
      </c>
      <c r="H108">
        <v>707</v>
      </c>
      <c r="I108">
        <v>709</v>
      </c>
      <c r="J108">
        <v>713</v>
      </c>
      <c r="K108">
        <v>717</v>
      </c>
      <c r="L108">
        <v>720</v>
      </c>
    </row>
    <row r="109" spans="1:12" x14ac:dyDescent="0.2">
      <c r="A109" t="str">
        <f>Beschadigingen[[#This Row],[P]]&amp;"-"&amp;Beschadigingen[[#This Row],[t]]&amp;"-"&amp;Beschadigingen[[#This Row],[Ta]]</f>
        <v>217-30-750</v>
      </c>
      <c r="B109">
        <v>217</v>
      </c>
      <c r="C109">
        <v>30</v>
      </c>
      <c r="D109">
        <v>750</v>
      </c>
      <c r="E109">
        <v>750</v>
      </c>
      <c r="F109">
        <v>751</v>
      </c>
      <c r="G109">
        <v>751</v>
      </c>
      <c r="H109">
        <v>752</v>
      </c>
      <c r="I109">
        <v>753</v>
      </c>
      <c r="J109">
        <v>754</v>
      </c>
      <c r="K109">
        <v>756</v>
      </c>
      <c r="L109">
        <v>757</v>
      </c>
    </row>
    <row r="110" spans="1:12" x14ac:dyDescent="0.2">
      <c r="A110" t="str">
        <f>Beschadigingen[[#This Row],[P]]&amp;"-"&amp;Beschadigingen[[#This Row],[t]]&amp;"-"&amp;Beschadigingen[[#This Row],[Ta]]</f>
        <v>217-60-500</v>
      </c>
      <c r="B110">
        <v>217</v>
      </c>
      <c r="C110">
        <v>60</v>
      </c>
      <c r="D110">
        <v>500</v>
      </c>
      <c r="E110">
        <v>516</v>
      </c>
      <c r="F110">
        <v>532</v>
      </c>
      <c r="G110">
        <v>562</v>
      </c>
      <c r="H110">
        <v>590</v>
      </c>
      <c r="I110">
        <v>615</v>
      </c>
      <c r="J110">
        <v>660</v>
      </c>
      <c r="K110">
        <v>697</v>
      </c>
      <c r="L110">
        <v>723</v>
      </c>
    </row>
    <row r="111" spans="1:12" x14ac:dyDescent="0.2">
      <c r="A111" t="str">
        <f>Beschadigingen[[#This Row],[P]]&amp;"-"&amp;Beschadigingen[[#This Row],[t]]&amp;"-"&amp;Beschadigingen[[#This Row],[Ta]]</f>
        <v>217-60-550</v>
      </c>
      <c r="B111">
        <v>217</v>
      </c>
      <c r="C111">
        <v>60</v>
      </c>
      <c r="D111">
        <v>550</v>
      </c>
      <c r="E111">
        <v>564</v>
      </c>
      <c r="F111">
        <v>577</v>
      </c>
      <c r="G111">
        <v>603</v>
      </c>
      <c r="H111">
        <v>626</v>
      </c>
      <c r="I111">
        <v>649</v>
      </c>
      <c r="J111">
        <v>687</v>
      </c>
      <c r="K111">
        <v>716</v>
      </c>
      <c r="L111">
        <v>732</v>
      </c>
    </row>
    <row r="112" spans="1:12" x14ac:dyDescent="0.2">
      <c r="A112" t="str">
        <f>Beschadigingen[[#This Row],[P]]&amp;"-"&amp;Beschadigingen[[#This Row],[t]]&amp;"-"&amp;Beschadigingen[[#This Row],[Ta]]</f>
        <v>217-60-600</v>
      </c>
      <c r="B112">
        <v>217</v>
      </c>
      <c r="C112">
        <v>60</v>
      </c>
      <c r="D112">
        <v>600</v>
      </c>
      <c r="E112">
        <v>612</v>
      </c>
      <c r="F112">
        <v>623</v>
      </c>
      <c r="G112">
        <v>645</v>
      </c>
      <c r="H112">
        <v>664</v>
      </c>
      <c r="I112">
        <v>682</v>
      </c>
      <c r="J112">
        <v>712</v>
      </c>
      <c r="K112">
        <v>730</v>
      </c>
      <c r="L112">
        <v>737</v>
      </c>
    </row>
    <row r="113" spans="1:12" x14ac:dyDescent="0.2">
      <c r="A113" t="str">
        <f>Beschadigingen[[#This Row],[P]]&amp;"-"&amp;Beschadigingen[[#This Row],[t]]&amp;"-"&amp;Beschadigingen[[#This Row],[Ta]]</f>
        <v>217-60-650</v>
      </c>
      <c r="B113">
        <v>217</v>
      </c>
      <c r="C113">
        <v>60</v>
      </c>
      <c r="D113">
        <v>650</v>
      </c>
      <c r="E113">
        <v>660</v>
      </c>
      <c r="F113">
        <v>669</v>
      </c>
      <c r="G113">
        <v>685</v>
      </c>
      <c r="H113">
        <v>700</v>
      </c>
      <c r="I113">
        <v>713</v>
      </c>
      <c r="J113">
        <v>730</v>
      </c>
      <c r="K113">
        <v>737</v>
      </c>
      <c r="L113">
        <v>748</v>
      </c>
    </row>
    <row r="114" spans="1:12" x14ac:dyDescent="0.2">
      <c r="A114" t="str">
        <f>Beschadigingen[[#This Row],[P]]&amp;"-"&amp;Beschadigingen[[#This Row],[t]]&amp;"-"&amp;Beschadigingen[[#This Row],[Ta]]</f>
        <v>217-60-700</v>
      </c>
      <c r="B114">
        <v>217</v>
      </c>
      <c r="C114">
        <v>60</v>
      </c>
      <c r="D114">
        <v>700</v>
      </c>
      <c r="E114">
        <v>706</v>
      </c>
      <c r="F114">
        <v>712</v>
      </c>
      <c r="G114">
        <v>722</v>
      </c>
      <c r="H114">
        <v>729</v>
      </c>
      <c r="I114">
        <v>734</v>
      </c>
      <c r="J114">
        <v>740</v>
      </c>
      <c r="K114">
        <v>754</v>
      </c>
      <c r="L114">
        <v>773</v>
      </c>
    </row>
    <row r="115" spans="1:12" x14ac:dyDescent="0.2">
      <c r="A115" t="str">
        <f>Beschadigingen[[#This Row],[P]]&amp;"-"&amp;Beschadigingen[[#This Row],[t]]&amp;"-"&amp;Beschadigingen[[#This Row],[Ta]]</f>
        <v>217-60-750</v>
      </c>
      <c r="B115">
        <v>217</v>
      </c>
      <c r="C115">
        <v>60</v>
      </c>
      <c r="D115">
        <v>750</v>
      </c>
      <c r="E115">
        <v>753</v>
      </c>
      <c r="F115">
        <v>757</v>
      </c>
      <c r="G115">
        <v>766</v>
      </c>
      <c r="H115">
        <v>775</v>
      </c>
      <c r="I115">
        <v>785</v>
      </c>
      <c r="J115">
        <v>805</v>
      </c>
      <c r="K115">
        <v>824</v>
      </c>
      <c r="L115">
        <v>841</v>
      </c>
    </row>
    <row r="116" spans="1:12" x14ac:dyDescent="0.2">
      <c r="A116" t="str">
        <f>Beschadigingen[[#This Row],[P]]&amp;"-"&amp;Beschadigingen[[#This Row],[t]]&amp;"-"&amp;Beschadigingen[[#This Row],[Ta]]</f>
        <v>217-90-500</v>
      </c>
      <c r="B116">
        <v>217</v>
      </c>
      <c r="C116">
        <v>90</v>
      </c>
      <c r="D116">
        <v>500</v>
      </c>
      <c r="E116">
        <v>531</v>
      </c>
      <c r="F116">
        <v>560</v>
      </c>
      <c r="G116">
        <v>613</v>
      </c>
      <c r="H116">
        <v>659</v>
      </c>
      <c r="I116">
        <v>698</v>
      </c>
      <c r="J116">
        <v>736</v>
      </c>
      <c r="K116">
        <v>771</v>
      </c>
      <c r="L116">
        <v>829</v>
      </c>
    </row>
    <row r="117" spans="1:12" x14ac:dyDescent="0.2">
      <c r="A117" t="str">
        <f>Beschadigingen[[#This Row],[P]]&amp;"-"&amp;Beschadigingen[[#This Row],[t]]&amp;"-"&amp;Beschadigingen[[#This Row],[Ta]]</f>
        <v>217-90-550</v>
      </c>
      <c r="B117">
        <v>217</v>
      </c>
      <c r="C117">
        <v>90</v>
      </c>
      <c r="D117">
        <v>550</v>
      </c>
      <c r="E117">
        <v>577</v>
      </c>
      <c r="F117">
        <v>602</v>
      </c>
      <c r="G117">
        <v>649</v>
      </c>
      <c r="H117">
        <v>688</v>
      </c>
      <c r="I117">
        <v>718</v>
      </c>
      <c r="J117">
        <v>743</v>
      </c>
      <c r="K117">
        <v>790</v>
      </c>
      <c r="L117">
        <v>847</v>
      </c>
    </row>
    <row r="118" spans="1:12" x14ac:dyDescent="0.2">
      <c r="A118" t="str">
        <f>Beschadigingen[[#This Row],[P]]&amp;"-"&amp;Beschadigingen[[#This Row],[t]]&amp;"-"&amp;Beschadigingen[[#This Row],[Ta]]</f>
        <v>217-90-600</v>
      </c>
      <c r="B118">
        <v>217</v>
      </c>
      <c r="C118">
        <v>90</v>
      </c>
      <c r="D118">
        <v>600</v>
      </c>
      <c r="E118">
        <v>623</v>
      </c>
      <c r="F118">
        <v>645</v>
      </c>
      <c r="G118">
        <v>684</v>
      </c>
      <c r="H118">
        <v>715</v>
      </c>
      <c r="I118">
        <v>732</v>
      </c>
      <c r="J118">
        <v>758</v>
      </c>
      <c r="K118">
        <v>812</v>
      </c>
      <c r="L118">
        <v>865</v>
      </c>
    </row>
    <row r="119" spans="1:12" x14ac:dyDescent="0.2">
      <c r="A119" t="str">
        <f>Beschadigingen[[#This Row],[P]]&amp;"-"&amp;Beschadigingen[[#This Row],[t]]&amp;"-"&amp;Beschadigingen[[#This Row],[Ta]]</f>
        <v>217-90-650</v>
      </c>
      <c r="B119">
        <v>217</v>
      </c>
      <c r="C119">
        <v>90</v>
      </c>
      <c r="D119">
        <v>650</v>
      </c>
      <c r="E119">
        <v>669</v>
      </c>
      <c r="F119">
        <v>687</v>
      </c>
      <c r="G119">
        <v>716</v>
      </c>
      <c r="H119">
        <v>732</v>
      </c>
      <c r="I119">
        <v>741</v>
      </c>
      <c r="J119">
        <v>782</v>
      </c>
      <c r="K119">
        <v>837</v>
      </c>
      <c r="L119">
        <v>885</v>
      </c>
    </row>
    <row r="120" spans="1:12" x14ac:dyDescent="0.2">
      <c r="A120" t="str">
        <f>Beschadigingen[[#This Row],[P]]&amp;"-"&amp;Beschadigingen[[#This Row],[t]]&amp;"-"&amp;Beschadigingen[[#This Row],[Ta]]</f>
        <v>217-90-700</v>
      </c>
      <c r="B120">
        <v>217</v>
      </c>
      <c r="C120">
        <v>90</v>
      </c>
      <c r="D120">
        <v>700</v>
      </c>
      <c r="E120">
        <v>714</v>
      </c>
      <c r="F120">
        <v>724</v>
      </c>
      <c r="G120">
        <v>735</v>
      </c>
      <c r="H120">
        <v>745</v>
      </c>
      <c r="I120">
        <v>764</v>
      </c>
      <c r="J120">
        <v>817</v>
      </c>
      <c r="K120">
        <v>867</v>
      </c>
      <c r="L120">
        <v>906</v>
      </c>
    </row>
    <row r="121" spans="1:12" x14ac:dyDescent="0.2">
      <c r="A121" t="str">
        <f>Beschadigingen[[#This Row],[P]]&amp;"-"&amp;Beschadigingen[[#This Row],[t]]&amp;"-"&amp;Beschadigingen[[#This Row],[Ta]]</f>
        <v>217-90-750</v>
      </c>
      <c r="B121">
        <v>217</v>
      </c>
      <c r="C121">
        <v>90</v>
      </c>
      <c r="D121">
        <v>750</v>
      </c>
      <c r="E121">
        <v>760</v>
      </c>
      <c r="F121">
        <v>770</v>
      </c>
      <c r="G121">
        <v>795</v>
      </c>
      <c r="H121">
        <v>821</v>
      </c>
      <c r="I121">
        <v>845</v>
      </c>
      <c r="J121">
        <v>887</v>
      </c>
      <c r="K121">
        <v>919</v>
      </c>
      <c r="L121">
        <v>942</v>
      </c>
    </row>
    <row r="122" spans="1:12" x14ac:dyDescent="0.2">
      <c r="A122" t="str">
        <f>Beschadigingen[[#This Row],[P]]&amp;"-"&amp;Beschadigingen[[#This Row],[t]]&amp;"-"&amp;Beschadigingen[[#This Row],[Ta]]</f>
        <v>269-120-500</v>
      </c>
      <c r="B122">
        <v>269</v>
      </c>
      <c r="C122">
        <v>120</v>
      </c>
      <c r="D122">
        <v>500</v>
      </c>
      <c r="E122">
        <v>559</v>
      </c>
      <c r="F122">
        <v>611</v>
      </c>
      <c r="G122">
        <v>696</v>
      </c>
      <c r="H122">
        <v>736</v>
      </c>
      <c r="I122">
        <v>775</v>
      </c>
      <c r="J122">
        <v>896</v>
      </c>
      <c r="K122">
        <v>970</v>
      </c>
      <c r="L122">
        <v>1005</v>
      </c>
    </row>
    <row r="123" spans="1:12" x14ac:dyDescent="0.2">
      <c r="A123" t="str">
        <f>Beschadigingen[[#This Row],[P]]&amp;"-"&amp;Beschadigingen[[#This Row],[t]]&amp;"-"&amp;Beschadigingen[[#This Row],[Ta]]</f>
        <v>269-120-550</v>
      </c>
      <c r="B123">
        <v>269</v>
      </c>
      <c r="C123">
        <v>120</v>
      </c>
      <c r="D123">
        <v>550</v>
      </c>
      <c r="E123">
        <v>602</v>
      </c>
      <c r="F123">
        <v>648</v>
      </c>
      <c r="G123">
        <v>718</v>
      </c>
      <c r="H123">
        <v>745</v>
      </c>
      <c r="I123">
        <v>797</v>
      </c>
      <c r="J123">
        <v>912</v>
      </c>
      <c r="K123">
        <v>977</v>
      </c>
      <c r="L123">
        <v>1008</v>
      </c>
    </row>
    <row r="124" spans="1:12" x14ac:dyDescent="0.2">
      <c r="A124" t="str">
        <f>Beschadigingen[[#This Row],[P]]&amp;"-"&amp;Beschadigingen[[#This Row],[t]]&amp;"-"&amp;Beschadigingen[[#This Row],[Ta]]</f>
        <v>269-120-600</v>
      </c>
      <c r="B124">
        <v>269</v>
      </c>
      <c r="C124">
        <v>120</v>
      </c>
      <c r="D124">
        <v>600</v>
      </c>
      <c r="E124">
        <v>645</v>
      </c>
      <c r="F124">
        <v>685</v>
      </c>
      <c r="G124">
        <v>733</v>
      </c>
      <c r="H124">
        <v>763</v>
      </c>
      <c r="I124">
        <v>823</v>
      </c>
      <c r="J124">
        <v>928</v>
      </c>
      <c r="K124">
        <v>985</v>
      </c>
      <c r="L124">
        <v>1012</v>
      </c>
    </row>
    <row r="125" spans="1:12" x14ac:dyDescent="0.2">
      <c r="A125" t="str">
        <f>Beschadigingen[[#This Row],[P]]&amp;"-"&amp;Beschadigingen[[#This Row],[t]]&amp;"-"&amp;Beschadigingen[[#This Row],[Ta]]</f>
        <v>269-120-650</v>
      </c>
      <c r="B125">
        <v>269</v>
      </c>
      <c r="C125">
        <v>120</v>
      </c>
      <c r="D125">
        <v>650</v>
      </c>
      <c r="E125">
        <v>688</v>
      </c>
      <c r="F125">
        <v>717</v>
      </c>
      <c r="G125">
        <v>743</v>
      </c>
      <c r="H125">
        <v>791</v>
      </c>
      <c r="I125">
        <v>852</v>
      </c>
      <c r="J125">
        <v>944</v>
      </c>
      <c r="K125">
        <v>992</v>
      </c>
      <c r="L125">
        <v>1015</v>
      </c>
    </row>
    <row r="126" spans="1:12" x14ac:dyDescent="0.2">
      <c r="A126" t="str">
        <f>Beschadigingen[[#This Row],[P]]&amp;"-"&amp;Beschadigingen[[#This Row],[t]]&amp;"-"&amp;Beschadigingen[[#This Row],[Ta]]</f>
        <v>269-120-700</v>
      </c>
      <c r="B126">
        <v>269</v>
      </c>
      <c r="C126">
        <v>120</v>
      </c>
      <c r="D126">
        <v>700</v>
      </c>
      <c r="E126">
        <v>725</v>
      </c>
      <c r="F126">
        <v>736</v>
      </c>
      <c r="G126">
        <v>770</v>
      </c>
      <c r="H126">
        <v>829</v>
      </c>
      <c r="I126">
        <v>884</v>
      </c>
      <c r="J126">
        <v>961</v>
      </c>
      <c r="K126">
        <v>1000</v>
      </c>
      <c r="L126">
        <v>1018</v>
      </c>
    </row>
    <row r="127" spans="1:12" x14ac:dyDescent="0.2">
      <c r="A127" t="str">
        <f>Beschadigingen[[#This Row],[P]]&amp;"-"&amp;Beschadigingen[[#This Row],[t]]&amp;"-"&amp;Beschadigingen[[#This Row],[Ta]]</f>
        <v>269-120-750</v>
      </c>
      <c r="B127">
        <v>269</v>
      </c>
      <c r="C127">
        <v>120</v>
      </c>
      <c r="D127">
        <v>750</v>
      </c>
      <c r="E127">
        <v>773</v>
      </c>
      <c r="F127">
        <v>800</v>
      </c>
      <c r="G127">
        <v>857</v>
      </c>
      <c r="H127">
        <v>905</v>
      </c>
      <c r="I127">
        <v>942</v>
      </c>
      <c r="J127">
        <v>989</v>
      </c>
      <c r="K127">
        <v>1013</v>
      </c>
      <c r="L127">
        <v>1024</v>
      </c>
    </row>
    <row r="128" spans="1:12" x14ac:dyDescent="0.2">
      <c r="A128" t="str">
        <f>Beschadigingen[[#This Row],[P]]&amp;"-"&amp;Beschadigingen[[#This Row],[t]]&amp;"-"&amp;Beschadigingen[[#This Row],[Ta]]</f>
        <v>269-30-500</v>
      </c>
      <c r="B128">
        <v>269</v>
      </c>
      <c r="C128">
        <v>30</v>
      </c>
      <c r="D128">
        <v>500</v>
      </c>
      <c r="E128">
        <v>506</v>
      </c>
      <c r="F128">
        <v>512</v>
      </c>
      <c r="G128">
        <v>524</v>
      </c>
      <c r="H128">
        <v>535</v>
      </c>
      <c r="I128">
        <v>546</v>
      </c>
      <c r="J128">
        <v>567</v>
      </c>
      <c r="K128">
        <v>586</v>
      </c>
      <c r="L128">
        <v>604</v>
      </c>
    </row>
    <row r="129" spans="1:12" x14ac:dyDescent="0.2">
      <c r="A129" t="str">
        <f>Beschadigingen[[#This Row],[P]]&amp;"-"&amp;Beschadigingen[[#This Row],[t]]&amp;"-"&amp;Beschadigingen[[#This Row],[Ta]]</f>
        <v>269-30-550</v>
      </c>
      <c r="B129">
        <v>269</v>
      </c>
      <c r="C129">
        <v>30</v>
      </c>
      <c r="D129">
        <v>550</v>
      </c>
      <c r="E129">
        <v>555</v>
      </c>
      <c r="F129">
        <v>560</v>
      </c>
      <c r="G129">
        <v>569</v>
      </c>
      <c r="H129">
        <v>579</v>
      </c>
      <c r="I129">
        <v>587</v>
      </c>
      <c r="J129">
        <v>604</v>
      </c>
      <c r="K129">
        <v>620</v>
      </c>
      <c r="L129">
        <v>635</v>
      </c>
    </row>
    <row r="130" spans="1:12" x14ac:dyDescent="0.2">
      <c r="A130" t="str">
        <f>Beschadigingen[[#This Row],[P]]&amp;"-"&amp;Beschadigingen[[#This Row],[t]]&amp;"-"&amp;Beschadigingen[[#This Row],[Ta]]</f>
        <v>269-30-600</v>
      </c>
      <c r="B130">
        <v>269</v>
      </c>
      <c r="C130">
        <v>30</v>
      </c>
      <c r="D130">
        <v>600</v>
      </c>
      <c r="E130">
        <v>603</v>
      </c>
      <c r="F130">
        <v>607</v>
      </c>
      <c r="G130">
        <v>615</v>
      </c>
      <c r="H130">
        <v>622</v>
      </c>
      <c r="I130">
        <v>629</v>
      </c>
      <c r="J130">
        <v>642</v>
      </c>
      <c r="K130">
        <v>654</v>
      </c>
      <c r="L130">
        <v>666</v>
      </c>
    </row>
    <row r="131" spans="1:12" x14ac:dyDescent="0.2">
      <c r="A131" t="str">
        <f>Beschadigingen[[#This Row],[P]]&amp;"-"&amp;Beschadigingen[[#This Row],[t]]&amp;"-"&amp;Beschadigingen[[#This Row],[Ta]]</f>
        <v>269-30-650</v>
      </c>
      <c r="B131">
        <v>269</v>
      </c>
      <c r="C131">
        <v>30</v>
      </c>
      <c r="D131">
        <v>650</v>
      </c>
      <c r="E131">
        <v>653</v>
      </c>
      <c r="F131">
        <v>655</v>
      </c>
      <c r="G131">
        <v>661</v>
      </c>
      <c r="H131">
        <v>666</v>
      </c>
      <c r="I131">
        <v>671</v>
      </c>
      <c r="J131">
        <v>680</v>
      </c>
      <c r="K131">
        <v>689</v>
      </c>
      <c r="L131">
        <v>697</v>
      </c>
    </row>
    <row r="132" spans="1:12" x14ac:dyDescent="0.2">
      <c r="A132" t="str">
        <f>Beschadigingen[[#This Row],[P]]&amp;"-"&amp;Beschadigingen[[#This Row],[t]]&amp;"-"&amp;Beschadigingen[[#This Row],[Ta]]</f>
        <v>269-30-700</v>
      </c>
      <c r="B132">
        <v>269</v>
      </c>
      <c r="C132">
        <v>30</v>
      </c>
      <c r="D132">
        <v>700</v>
      </c>
      <c r="E132">
        <v>701</v>
      </c>
      <c r="F132">
        <v>703</v>
      </c>
      <c r="G132">
        <v>706</v>
      </c>
      <c r="H132">
        <v>709</v>
      </c>
      <c r="I132">
        <v>711</v>
      </c>
      <c r="J132">
        <v>716</v>
      </c>
      <c r="K132">
        <v>721</v>
      </c>
      <c r="L132">
        <v>724</v>
      </c>
    </row>
    <row r="133" spans="1:12" x14ac:dyDescent="0.2">
      <c r="A133" t="str">
        <f>Beschadigingen[[#This Row],[P]]&amp;"-"&amp;Beschadigingen[[#This Row],[t]]&amp;"-"&amp;Beschadigingen[[#This Row],[Ta]]</f>
        <v>269-30-750</v>
      </c>
      <c r="B133">
        <v>269</v>
      </c>
      <c r="C133">
        <v>30</v>
      </c>
      <c r="D133">
        <v>750</v>
      </c>
      <c r="E133">
        <v>750</v>
      </c>
      <c r="F133">
        <v>751</v>
      </c>
      <c r="G133">
        <v>752</v>
      </c>
      <c r="H133">
        <v>753</v>
      </c>
      <c r="I133">
        <v>754</v>
      </c>
      <c r="J133">
        <v>756</v>
      </c>
      <c r="K133">
        <v>758</v>
      </c>
      <c r="L133">
        <v>760</v>
      </c>
    </row>
    <row r="134" spans="1:12" x14ac:dyDescent="0.2">
      <c r="A134" t="str">
        <f>Beschadigingen[[#This Row],[P]]&amp;"-"&amp;Beschadigingen[[#This Row],[t]]&amp;"-"&amp;Beschadigingen[[#This Row],[Ta]]</f>
        <v>269-60-500</v>
      </c>
      <c r="B134">
        <v>269</v>
      </c>
      <c r="C134">
        <v>60</v>
      </c>
      <c r="D134">
        <v>500</v>
      </c>
      <c r="E134">
        <v>520</v>
      </c>
      <c r="F134">
        <v>540</v>
      </c>
      <c r="G134">
        <v>576</v>
      </c>
      <c r="H134">
        <v>609</v>
      </c>
      <c r="I134">
        <v>638</v>
      </c>
      <c r="J134">
        <v>688</v>
      </c>
      <c r="K134">
        <v>722</v>
      </c>
      <c r="L134">
        <v>736</v>
      </c>
    </row>
    <row r="135" spans="1:12" x14ac:dyDescent="0.2">
      <c r="A135" t="str">
        <f>Beschadigingen[[#This Row],[P]]&amp;"-"&amp;Beschadigingen[[#This Row],[t]]&amp;"-"&amp;Beschadigingen[[#This Row],[Ta]]</f>
        <v>269-60-550</v>
      </c>
      <c r="B135">
        <v>269</v>
      </c>
      <c r="C135">
        <v>60</v>
      </c>
      <c r="D135">
        <v>550</v>
      </c>
      <c r="E135">
        <v>567</v>
      </c>
      <c r="F135">
        <v>584</v>
      </c>
      <c r="G135">
        <v>615</v>
      </c>
      <c r="H135">
        <v>643</v>
      </c>
      <c r="I135">
        <v>669</v>
      </c>
      <c r="J135">
        <v>709</v>
      </c>
      <c r="K135">
        <v>732</v>
      </c>
      <c r="L135">
        <v>742</v>
      </c>
    </row>
    <row r="136" spans="1:12" x14ac:dyDescent="0.2">
      <c r="A136" t="str">
        <f>Beschadigingen[[#This Row],[P]]&amp;"-"&amp;Beschadigingen[[#This Row],[t]]&amp;"-"&amp;Beschadigingen[[#This Row],[Ta]]</f>
        <v>269-60-600</v>
      </c>
      <c r="B136">
        <v>269</v>
      </c>
      <c r="C136">
        <v>60</v>
      </c>
      <c r="D136">
        <v>600</v>
      </c>
      <c r="E136">
        <v>615</v>
      </c>
      <c r="F136">
        <v>629</v>
      </c>
      <c r="G136">
        <v>655</v>
      </c>
      <c r="H136">
        <v>678</v>
      </c>
      <c r="I136">
        <v>698</v>
      </c>
      <c r="J136">
        <v>727</v>
      </c>
      <c r="K136">
        <v>737</v>
      </c>
      <c r="L136">
        <v>753</v>
      </c>
    </row>
    <row r="137" spans="1:12" x14ac:dyDescent="0.2">
      <c r="A137" t="str">
        <f>Beschadigingen[[#This Row],[P]]&amp;"-"&amp;Beschadigingen[[#This Row],[t]]&amp;"-"&amp;Beschadigingen[[#This Row],[Ta]]</f>
        <v>269-60-650</v>
      </c>
      <c r="B137">
        <v>269</v>
      </c>
      <c r="C137">
        <v>60</v>
      </c>
      <c r="D137">
        <v>650</v>
      </c>
      <c r="E137">
        <v>662</v>
      </c>
      <c r="F137">
        <v>673</v>
      </c>
      <c r="G137">
        <v>693</v>
      </c>
      <c r="H137">
        <v>710</v>
      </c>
      <c r="I137">
        <v>723</v>
      </c>
      <c r="J137">
        <v>736</v>
      </c>
      <c r="K137">
        <v>749</v>
      </c>
      <c r="L137">
        <v>772</v>
      </c>
    </row>
    <row r="138" spans="1:12" x14ac:dyDescent="0.2">
      <c r="A138" t="str">
        <f>Beschadigingen[[#This Row],[P]]&amp;"-"&amp;Beschadigingen[[#This Row],[t]]&amp;"-"&amp;Beschadigingen[[#This Row],[Ta]]</f>
        <v>269-60-700</v>
      </c>
      <c r="B138">
        <v>269</v>
      </c>
      <c r="C138">
        <v>60</v>
      </c>
      <c r="D138">
        <v>700</v>
      </c>
      <c r="E138">
        <v>708</v>
      </c>
      <c r="F138">
        <v>715</v>
      </c>
      <c r="G138">
        <v>726</v>
      </c>
      <c r="H138">
        <v>733</v>
      </c>
      <c r="I138">
        <v>737</v>
      </c>
      <c r="J138">
        <v>750</v>
      </c>
      <c r="K138">
        <v>773</v>
      </c>
      <c r="L138">
        <v>800</v>
      </c>
    </row>
    <row r="139" spans="1:12" x14ac:dyDescent="0.2">
      <c r="A139" t="str">
        <f>Beschadigingen[[#This Row],[P]]&amp;"-"&amp;Beschadigingen[[#This Row],[t]]&amp;"-"&amp;Beschadigingen[[#This Row],[Ta]]</f>
        <v>269-60-750</v>
      </c>
      <c r="B139">
        <v>269</v>
      </c>
      <c r="C139">
        <v>60</v>
      </c>
      <c r="D139">
        <v>750</v>
      </c>
      <c r="E139">
        <v>754</v>
      </c>
      <c r="F139">
        <v>759</v>
      </c>
      <c r="G139">
        <v>771</v>
      </c>
      <c r="H139">
        <v>783</v>
      </c>
      <c r="I139">
        <v>795</v>
      </c>
      <c r="J139">
        <v>819</v>
      </c>
      <c r="K139">
        <v>841</v>
      </c>
      <c r="L139">
        <v>860</v>
      </c>
    </row>
    <row r="140" spans="1:12" x14ac:dyDescent="0.2">
      <c r="A140" t="str">
        <f>Beschadigingen[[#This Row],[P]]&amp;"-"&amp;Beschadigingen[[#This Row],[t]]&amp;"-"&amp;Beschadigingen[[#This Row],[Ta]]</f>
        <v>269-90-500</v>
      </c>
      <c r="B140">
        <v>269</v>
      </c>
      <c r="C140">
        <v>90</v>
      </c>
      <c r="D140">
        <v>500</v>
      </c>
      <c r="E140">
        <v>538</v>
      </c>
      <c r="F140">
        <v>574</v>
      </c>
      <c r="G140">
        <v>636</v>
      </c>
      <c r="H140">
        <v>688</v>
      </c>
      <c r="I140">
        <v>724</v>
      </c>
      <c r="J140">
        <v>758</v>
      </c>
      <c r="K140">
        <v>827</v>
      </c>
      <c r="L140">
        <v>889</v>
      </c>
    </row>
    <row r="141" spans="1:12" x14ac:dyDescent="0.2">
      <c r="A141" t="str">
        <f>Beschadigingen[[#This Row],[P]]&amp;"-"&amp;Beschadigingen[[#This Row],[t]]&amp;"-"&amp;Beschadigingen[[#This Row],[Ta]]</f>
        <v>269-90-550</v>
      </c>
      <c r="B141">
        <v>269</v>
      </c>
      <c r="C141">
        <v>90</v>
      </c>
      <c r="D141">
        <v>550</v>
      </c>
      <c r="E141">
        <v>583</v>
      </c>
      <c r="F141">
        <v>614</v>
      </c>
      <c r="G141">
        <v>669</v>
      </c>
      <c r="H141">
        <v>711</v>
      </c>
      <c r="I141">
        <v>734</v>
      </c>
      <c r="J141">
        <v>775</v>
      </c>
      <c r="K141">
        <v>845</v>
      </c>
      <c r="L141">
        <v>901</v>
      </c>
    </row>
    <row r="142" spans="1:12" x14ac:dyDescent="0.2">
      <c r="A142" t="str">
        <f>Beschadigingen[[#This Row],[P]]&amp;"-"&amp;Beschadigingen[[#This Row],[t]]&amp;"-"&amp;Beschadigingen[[#This Row],[Ta]]</f>
        <v>269-90-600</v>
      </c>
      <c r="B142">
        <v>269</v>
      </c>
      <c r="C142">
        <v>90</v>
      </c>
      <c r="D142">
        <v>600</v>
      </c>
      <c r="E142">
        <v>629</v>
      </c>
      <c r="F142">
        <v>655</v>
      </c>
      <c r="G142">
        <v>701</v>
      </c>
      <c r="H142">
        <v>729</v>
      </c>
      <c r="I142">
        <v>740</v>
      </c>
      <c r="J142">
        <v>797</v>
      </c>
      <c r="K142">
        <v>864</v>
      </c>
      <c r="L142">
        <v>913</v>
      </c>
    </row>
    <row r="143" spans="1:12" x14ac:dyDescent="0.2">
      <c r="A143" t="str">
        <f>Beschadigingen[[#This Row],[P]]&amp;"-"&amp;Beschadigingen[[#This Row],[t]]&amp;"-"&amp;Beschadigingen[[#This Row],[Ta]]</f>
        <v>269-90-650</v>
      </c>
      <c r="B143">
        <v>269</v>
      </c>
      <c r="C143">
        <v>90</v>
      </c>
      <c r="D143">
        <v>650</v>
      </c>
      <c r="E143">
        <v>674</v>
      </c>
      <c r="F143">
        <v>695</v>
      </c>
      <c r="G143">
        <v>726</v>
      </c>
      <c r="H143">
        <v>738</v>
      </c>
      <c r="I143">
        <v>757</v>
      </c>
      <c r="J143">
        <v>823</v>
      </c>
      <c r="K143">
        <v>884</v>
      </c>
      <c r="L143">
        <v>926</v>
      </c>
    </row>
    <row r="144" spans="1:12" x14ac:dyDescent="0.2">
      <c r="A144" t="str">
        <f>Beschadigingen[[#This Row],[P]]&amp;"-"&amp;Beschadigingen[[#This Row],[t]]&amp;"-"&amp;Beschadigingen[[#This Row],[Ta]]</f>
        <v>269-90-700</v>
      </c>
      <c r="B144">
        <v>269</v>
      </c>
      <c r="C144">
        <v>90</v>
      </c>
      <c r="D144">
        <v>700</v>
      </c>
      <c r="E144">
        <v>716</v>
      </c>
      <c r="F144">
        <v>728</v>
      </c>
      <c r="G144">
        <v>739</v>
      </c>
      <c r="H144">
        <v>758</v>
      </c>
      <c r="I144">
        <v>789</v>
      </c>
      <c r="J144">
        <v>855</v>
      </c>
      <c r="K144">
        <v>906</v>
      </c>
      <c r="L144">
        <v>939</v>
      </c>
    </row>
    <row r="145" spans="1:12" x14ac:dyDescent="0.2">
      <c r="A145" t="str">
        <f>Beschadigingen[[#This Row],[P]]&amp;"-"&amp;Beschadigingen[[#This Row],[t]]&amp;"-"&amp;Beschadigingen[[#This Row],[Ta]]</f>
        <v>269-90-750</v>
      </c>
      <c r="B145">
        <v>269</v>
      </c>
      <c r="C145">
        <v>90</v>
      </c>
      <c r="D145">
        <v>750</v>
      </c>
      <c r="E145">
        <v>762</v>
      </c>
      <c r="F145">
        <v>776</v>
      </c>
      <c r="G145">
        <v>808</v>
      </c>
      <c r="H145">
        <v>839</v>
      </c>
      <c r="I145">
        <v>867</v>
      </c>
      <c r="J145">
        <v>912</v>
      </c>
      <c r="K145">
        <v>942</v>
      </c>
      <c r="L145">
        <v>961</v>
      </c>
    </row>
    <row r="146" spans="1:12" x14ac:dyDescent="0.2">
      <c r="A146" t="str">
        <f>Beschadigingen[[#This Row],[P]]&amp;"-"&amp;Beschadigingen[[#This Row],[t]]&amp;"-"&amp;Beschadigingen[[#This Row],[Ta]]</f>
        <v>311-120-500</v>
      </c>
      <c r="B146">
        <v>311</v>
      </c>
      <c r="C146">
        <v>120</v>
      </c>
      <c r="D146">
        <v>500</v>
      </c>
      <c r="E146">
        <v>568</v>
      </c>
      <c r="F146">
        <v>626</v>
      </c>
      <c r="G146">
        <v>715</v>
      </c>
      <c r="H146">
        <v>748</v>
      </c>
      <c r="I146">
        <v>814</v>
      </c>
      <c r="J146">
        <v>937</v>
      </c>
      <c r="K146">
        <v>994</v>
      </c>
      <c r="L146">
        <v>1018</v>
      </c>
    </row>
    <row r="147" spans="1:12" x14ac:dyDescent="0.2">
      <c r="A147" t="str">
        <f>Beschadigingen[[#This Row],[P]]&amp;"-"&amp;Beschadigingen[[#This Row],[t]]&amp;"-"&amp;Beschadigingen[[#This Row],[Ta]]</f>
        <v>311-120-550</v>
      </c>
      <c r="B147">
        <v>311</v>
      </c>
      <c r="C147">
        <v>120</v>
      </c>
      <c r="D147">
        <v>550</v>
      </c>
      <c r="E147">
        <v>610</v>
      </c>
      <c r="F147">
        <v>662</v>
      </c>
      <c r="G147">
        <v>730</v>
      </c>
      <c r="H147">
        <v>765</v>
      </c>
      <c r="I147">
        <v>837</v>
      </c>
      <c r="J147">
        <v>948</v>
      </c>
      <c r="K147">
        <v>999</v>
      </c>
      <c r="L147">
        <v>1020</v>
      </c>
    </row>
    <row r="148" spans="1:12" x14ac:dyDescent="0.2">
      <c r="A148" t="str">
        <f>Beschadigingen[[#This Row],[P]]&amp;"-"&amp;Beschadigingen[[#This Row],[t]]&amp;"-"&amp;Beschadigingen[[#This Row],[Ta]]</f>
        <v>311-120-600</v>
      </c>
      <c r="B148">
        <v>311</v>
      </c>
      <c r="C148">
        <v>120</v>
      </c>
      <c r="D148">
        <v>600</v>
      </c>
      <c r="E148">
        <v>652</v>
      </c>
      <c r="F148">
        <v>696</v>
      </c>
      <c r="G148">
        <v>738</v>
      </c>
      <c r="H148">
        <v>790</v>
      </c>
      <c r="I148">
        <v>861</v>
      </c>
      <c r="J148">
        <v>960</v>
      </c>
      <c r="K148">
        <v>1004</v>
      </c>
      <c r="L148">
        <v>1022</v>
      </c>
    </row>
    <row r="149" spans="1:12" x14ac:dyDescent="0.2">
      <c r="A149" t="str">
        <f>Beschadigingen[[#This Row],[P]]&amp;"-"&amp;Beschadigingen[[#This Row],[t]]&amp;"-"&amp;Beschadigingen[[#This Row],[Ta]]</f>
        <v>311-120-650</v>
      </c>
      <c r="B149">
        <v>311</v>
      </c>
      <c r="C149">
        <v>120</v>
      </c>
      <c r="D149">
        <v>650</v>
      </c>
      <c r="E149">
        <v>693</v>
      </c>
      <c r="F149">
        <v>724</v>
      </c>
      <c r="G149">
        <v>754</v>
      </c>
      <c r="H149">
        <v>820</v>
      </c>
      <c r="I149">
        <v>886</v>
      </c>
      <c r="J149">
        <v>971</v>
      </c>
      <c r="K149">
        <v>1008</v>
      </c>
      <c r="L149">
        <v>1024</v>
      </c>
    </row>
    <row r="150" spans="1:12" x14ac:dyDescent="0.2">
      <c r="A150" t="str">
        <f>Beschadigingen[[#This Row],[P]]&amp;"-"&amp;Beschadigingen[[#This Row],[t]]&amp;"-"&amp;Beschadigingen[[#This Row],[Ta]]</f>
        <v>311-120-700</v>
      </c>
      <c r="B150">
        <v>311</v>
      </c>
      <c r="C150">
        <v>120</v>
      </c>
      <c r="D150">
        <v>700</v>
      </c>
      <c r="E150">
        <v>727</v>
      </c>
      <c r="F150">
        <v>738</v>
      </c>
      <c r="G150">
        <v>788</v>
      </c>
      <c r="H150">
        <v>857</v>
      </c>
      <c r="I150">
        <v>914</v>
      </c>
      <c r="J150">
        <v>983</v>
      </c>
      <c r="K150">
        <v>1013</v>
      </c>
      <c r="L150">
        <v>1026</v>
      </c>
    </row>
    <row r="151" spans="1:12" x14ac:dyDescent="0.2">
      <c r="A151" t="str">
        <f>Beschadigingen[[#This Row],[P]]&amp;"-"&amp;Beschadigingen[[#This Row],[t]]&amp;"-"&amp;Beschadigingen[[#This Row],[Ta]]</f>
        <v>311-120-750</v>
      </c>
      <c r="B151">
        <v>311</v>
      </c>
      <c r="C151">
        <v>120</v>
      </c>
      <c r="D151">
        <v>750</v>
      </c>
      <c r="E151">
        <v>776</v>
      </c>
      <c r="F151">
        <v>809</v>
      </c>
      <c r="G151">
        <v>872</v>
      </c>
      <c r="H151">
        <v>924</v>
      </c>
      <c r="I151">
        <v>960</v>
      </c>
      <c r="J151">
        <v>1002</v>
      </c>
      <c r="K151">
        <v>1021</v>
      </c>
      <c r="L151">
        <v>1029</v>
      </c>
    </row>
    <row r="152" spans="1:12" x14ac:dyDescent="0.2">
      <c r="A152" t="str">
        <f>Beschadigingen[[#This Row],[P]]&amp;"-"&amp;Beschadigingen[[#This Row],[t]]&amp;"-"&amp;Beschadigingen[[#This Row],[Ta]]</f>
        <v>311-30-500</v>
      </c>
      <c r="B152">
        <v>311</v>
      </c>
      <c r="C152">
        <v>30</v>
      </c>
      <c r="D152">
        <v>500</v>
      </c>
      <c r="E152">
        <v>507</v>
      </c>
      <c r="F152">
        <v>514</v>
      </c>
      <c r="G152">
        <v>528</v>
      </c>
      <c r="H152">
        <v>541</v>
      </c>
      <c r="I152">
        <v>553</v>
      </c>
      <c r="J152">
        <v>577</v>
      </c>
      <c r="K152">
        <v>598</v>
      </c>
      <c r="L152">
        <v>618</v>
      </c>
    </row>
    <row r="153" spans="1:12" x14ac:dyDescent="0.2">
      <c r="A153" t="str">
        <f>Beschadigingen[[#This Row],[P]]&amp;"-"&amp;Beschadigingen[[#This Row],[t]]&amp;"-"&amp;Beschadigingen[[#This Row],[Ta]]</f>
        <v>311-30-550</v>
      </c>
      <c r="B153">
        <v>311</v>
      </c>
      <c r="C153">
        <v>30</v>
      </c>
      <c r="D153">
        <v>550</v>
      </c>
      <c r="E153">
        <v>556</v>
      </c>
      <c r="F153">
        <v>561</v>
      </c>
      <c r="G153">
        <v>572</v>
      </c>
      <c r="H153">
        <v>583</v>
      </c>
      <c r="I153">
        <v>593</v>
      </c>
      <c r="J153">
        <v>612</v>
      </c>
      <c r="K153">
        <v>630</v>
      </c>
      <c r="L153">
        <v>646</v>
      </c>
    </row>
    <row r="154" spans="1:12" x14ac:dyDescent="0.2">
      <c r="A154" t="str">
        <f>Beschadigingen[[#This Row],[P]]&amp;"-"&amp;Beschadigingen[[#This Row],[t]]&amp;"-"&amp;Beschadigingen[[#This Row],[Ta]]</f>
        <v>311-30-600</v>
      </c>
      <c r="B154">
        <v>311</v>
      </c>
      <c r="C154">
        <v>30</v>
      </c>
      <c r="D154">
        <v>600</v>
      </c>
      <c r="E154">
        <v>605</v>
      </c>
      <c r="F154">
        <v>609</v>
      </c>
      <c r="G154">
        <v>618</v>
      </c>
      <c r="H154">
        <v>626</v>
      </c>
      <c r="I154">
        <v>634</v>
      </c>
      <c r="J154">
        <v>649</v>
      </c>
      <c r="K154">
        <v>663</v>
      </c>
      <c r="L154">
        <v>675</v>
      </c>
    </row>
    <row r="155" spans="1:12" x14ac:dyDescent="0.2">
      <c r="A155" t="str">
        <f>Beschadigingen[[#This Row],[P]]&amp;"-"&amp;Beschadigingen[[#This Row],[t]]&amp;"-"&amp;Beschadigingen[[#This Row],[Ta]]</f>
        <v>311-30-650</v>
      </c>
      <c r="B155">
        <v>311</v>
      </c>
      <c r="C155">
        <v>30</v>
      </c>
      <c r="D155">
        <v>650</v>
      </c>
      <c r="E155">
        <v>653</v>
      </c>
      <c r="F155">
        <v>656</v>
      </c>
      <c r="G155">
        <v>662</v>
      </c>
      <c r="H155">
        <v>668</v>
      </c>
      <c r="I155">
        <v>674</v>
      </c>
      <c r="J155">
        <v>685</v>
      </c>
      <c r="K155">
        <v>694</v>
      </c>
      <c r="L155">
        <v>703</v>
      </c>
    </row>
    <row r="156" spans="1:12" x14ac:dyDescent="0.2">
      <c r="A156" t="str">
        <f>Beschadigingen[[#This Row],[P]]&amp;"-"&amp;Beschadigingen[[#This Row],[t]]&amp;"-"&amp;Beschadigingen[[#This Row],[Ta]]</f>
        <v>311-30-700</v>
      </c>
      <c r="B156">
        <v>311</v>
      </c>
      <c r="C156">
        <v>30</v>
      </c>
      <c r="D156">
        <v>700</v>
      </c>
      <c r="E156">
        <v>702</v>
      </c>
      <c r="F156">
        <v>703</v>
      </c>
      <c r="G156">
        <v>707</v>
      </c>
      <c r="H156">
        <v>710</v>
      </c>
      <c r="I156">
        <v>713</v>
      </c>
      <c r="J156">
        <v>719</v>
      </c>
      <c r="K156">
        <v>723</v>
      </c>
      <c r="L156">
        <v>727</v>
      </c>
    </row>
    <row r="157" spans="1:12" x14ac:dyDescent="0.2">
      <c r="A157" t="str">
        <f>Beschadigingen[[#This Row],[P]]&amp;"-"&amp;Beschadigingen[[#This Row],[t]]&amp;"-"&amp;Beschadigingen[[#This Row],[Ta]]</f>
        <v>311-30-750</v>
      </c>
      <c r="B157">
        <v>311</v>
      </c>
      <c r="C157">
        <v>30</v>
      </c>
      <c r="D157">
        <v>750</v>
      </c>
      <c r="E157">
        <v>750</v>
      </c>
      <c r="F157">
        <v>751</v>
      </c>
      <c r="G157">
        <v>752</v>
      </c>
      <c r="H157">
        <v>754</v>
      </c>
      <c r="I157">
        <v>755</v>
      </c>
      <c r="J157">
        <v>758</v>
      </c>
      <c r="K157">
        <v>760</v>
      </c>
      <c r="L157">
        <v>763</v>
      </c>
    </row>
    <row r="158" spans="1:12" x14ac:dyDescent="0.2">
      <c r="A158" t="str">
        <f>Beschadigingen[[#This Row],[P]]&amp;"-"&amp;Beschadigingen[[#This Row],[t]]&amp;"-"&amp;Beschadigingen[[#This Row],[Ta]]</f>
        <v>311-60-500</v>
      </c>
      <c r="B158">
        <v>311</v>
      </c>
      <c r="C158">
        <v>60</v>
      </c>
      <c r="D158">
        <v>500</v>
      </c>
      <c r="E158">
        <v>523</v>
      </c>
      <c r="F158">
        <v>546</v>
      </c>
      <c r="G158">
        <v>587</v>
      </c>
      <c r="H158">
        <v>623</v>
      </c>
      <c r="I158">
        <v>656</v>
      </c>
      <c r="J158">
        <v>707</v>
      </c>
      <c r="K158">
        <v>733</v>
      </c>
      <c r="L158">
        <v>747</v>
      </c>
    </row>
    <row r="159" spans="1:12" x14ac:dyDescent="0.2">
      <c r="A159" t="str">
        <f>Beschadigingen[[#This Row],[P]]&amp;"-"&amp;Beschadigingen[[#This Row],[t]]&amp;"-"&amp;Beschadigingen[[#This Row],[Ta]]</f>
        <v>311-60-550</v>
      </c>
      <c r="B159">
        <v>311</v>
      </c>
      <c r="C159">
        <v>60</v>
      </c>
      <c r="D159">
        <v>550</v>
      </c>
      <c r="E159">
        <v>570</v>
      </c>
      <c r="F159">
        <v>589</v>
      </c>
      <c r="G159">
        <v>624</v>
      </c>
      <c r="H159">
        <v>656</v>
      </c>
      <c r="I159">
        <v>683</v>
      </c>
      <c r="J159">
        <v>723</v>
      </c>
      <c r="K159">
        <v>737</v>
      </c>
      <c r="L159">
        <v>757</v>
      </c>
    </row>
    <row r="160" spans="1:12" x14ac:dyDescent="0.2">
      <c r="A160" t="str">
        <f>Beschadigingen[[#This Row],[P]]&amp;"-"&amp;Beschadigingen[[#This Row],[t]]&amp;"-"&amp;Beschadigingen[[#This Row],[Ta]]</f>
        <v>311-60-600</v>
      </c>
      <c r="B160">
        <v>311</v>
      </c>
      <c r="C160">
        <v>60</v>
      </c>
      <c r="D160">
        <v>600</v>
      </c>
      <c r="E160">
        <v>617</v>
      </c>
      <c r="F160">
        <v>633</v>
      </c>
      <c r="G160">
        <v>663</v>
      </c>
      <c r="H160">
        <v>688</v>
      </c>
      <c r="I160">
        <v>709</v>
      </c>
      <c r="J160">
        <v>733</v>
      </c>
      <c r="K160">
        <v>746</v>
      </c>
      <c r="L160">
        <v>774</v>
      </c>
    </row>
    <row r="161" spans="1:12" x14ac:dyDescent="0.2">
      <c r="A161" t="str">
        <f>Beschadigingen[[#This Row],[P]]&amp;"-"&amp;Beschadigingen[[#This Row],[t]]&amp;"-"&amp;Beschadigingen[[#This Row],[Ta]]</f>
        <v>311-60-650</v>
      </c>
      <c r="B161">
        <v>311</v>
      </c>
      <c r="C161">
        <v>60</v>
      </c>
      <c r="D161">
        <v>650</v>
      </c>
      <c r="E161">
        <v>663</v>
      </c>
      <c r="F161">
        <v>676</v>
      </c>
      <c r="G161">
        <v>699</v>
      </c>
      <c r="H161">
        <v>717</v>
      </c>
      <c r="I161">
        <v>729</v>
      </c>
      <c r="J161">
        <v>740</v>
      </c>
      <c r="K161">
        <v>763</v>
      </c>
      <c r="L161">
        <v>794</v>
      </c>
    </row>
    <row r="162" spans="1:12" x14ac:dyDescent="0.2">
      <c r="A162" t="str">
        <f>Beschadigingen[[#This Row],[P]]&amp;"-"&amp;Beschadigingen[[#This Row],[t]]&amp;"-"&amp;Beschadigingen[[#This Row],[Ta]]</f>
        <v>311-60-700</v>
      </c>
      <c r="B162">
        <v>311</v>
      </c>
      <c r="C162">
        <v>60</v>
      </c>
      <c r="D162">
        <v>700</v>
      </c>
      <c r="E162">
        <v>709</v>
      </c>
      <c r="F162">
        <v>717</v>
      </c>
      <c r="G162">
        <v>729</v>
      </c>
      <c r="H162">
        <v>735</v>
      </c>
      <c r="I162">
        <v>740</v>
      </c>
      <c r="J162">
        <v>761</v>
      </c>
      <c r="K162">
        <v>791</v>
      </c>
      <c r="L162">
        <v>821</v>
      </c>
    </row>
    <row r="163" spans="1:12" x14ac:dyDescent="0.2">
      <c r="A163" t="str">
        <f>Beschadigingen[[#This Row],[P]]&amp;"-"&amp;Beschadigingen[[#This Row],[t]]&amp;"-"&amp;Beschadigingen[[#This Row],[Ta]]</f>
        <v>311-60-750</v>
      </c>
      <c r="B163">
        <v>311</v>
      </c>
      <c r="C163">
        <v>60</v>
      </c>
      <c r="D163">
        <v>750</v>
      </c>
      <c r="E163">
        <v>755</v>
      </c>
      <c r="F163">
        <v>761</v>
      </c>
      <c r="G163">
        <v>775</v>
      </c>
      <c r="H163">
        <v>789</v>
      </c>
      <c r="I163">
        <v>804</v>
      </c>
      <c r="J163">
        <v>831</v>
      </c>
      <c r="K163">
        <v>854</v>
      </c>
      <c r="L163">
        <v>873</v>
      </c>
    </row>
    <row r="164" spans="1:12" x14ac:dyDescent="0.2">
      <c r="A164" t="str">
        <f>Beschadigingen[[#This Row],[P]]&amp;"-"&amp;Beschadigingen[[#This Row],[t]]&amp;"-"&amp;Beschadigingen[[#This Row],[Ta]]</f>
        <v>311-90-500</v>
      </c>
      <c r="B164">
        <v>311</v>
      </c>
      <c r="C164">
        <v>90</v>
      </c>
      <c r="D164">
        <v>500</v>
      </c>
      <c r="E164">
        <v>544</v>
      </c>
      <c r="F164">
        <v>584</v>
      </c>
      <c r="G164">
        <v>654</v>
      </c>
      <c r="H164">
        <v>707</v>
      </c>
      <c r="I164">
        <v>734</v>
      </c>
      <c r="J164">
        <v>789</v>
      </c>
      <c r="K164">
        <v>868</v>
      </c>
      <c r="L164">
        <v>923</v>
      </c>
    </row>
    <row r="165" spans="1:12" x14ac:dyDescent="0.2">
      <c r="A165" t="str">
        <f>Beschadigingen[[#This Row],[P]]&amp;"-"&amp;Beschadigingen[[#This Row],[t]]&amp;"-"&amp;Beschadigingen[[#This Row],[Ta]]</f>
        <v>311-90-550</v>
      </c>
      <c r="B165">
        <v>311</v>
      </c>
      <c r="C165">
        <v>90</v>
      </c>
      <c r="D165">
        <v>550</v>
      </c>
      <c r="E165">
        <v>589</v>
      </c>
      <c r="F165">
        <v>624</v>
      </c>
      <c r="G165">
        <v>684</v>
      </c>
      <c r="H165">
        <v>725</v>
      </c>
      <c r="I165">
        <v>740</v>
      </c>
      <c r="J165">
        <v>808</v>
      </c>
      <c r="K165">
        <v>883</v>
      </c>
      <c r="L165">
        <v>931</v>
      </c>
    </row>
    <row r="166" spans="1:12" x14ac:dyDescent="0.2">
      <c r="A166" t="str">
        <f>Beschadigingen[[#This Row],[P]]&amp;"-"&amp;Beschadigingen[[#This Row],[t]]&amp;"-"&amp;Beschadigingen[[#This Row],[Ta]]</f>
        <v>311-90-600</v>
      </c>
      <c r="B166">
        <v>311</v>
      </c>
      <c r="C166">
        <v>90</v>
      </c>
      <c r="D166">
        <v>600</v>
      </c>
      <c r="E166">
        <v>633</v>
      </c>
      <c r="F166">
        <v>664</v>
      </c>
      <c r="G166">
        <v>712</v>
      </c>
      <c r="H166">
        <v>735</v>
      </c>
      <c r="I166">
        <v>753</v>
      </c>
      <c r="J166">
        <v>830</v>
      </c>
      <c r="K166">
        <v>897</v>
      </c>
      <c r="L166">
        <v>939</v>
      </c>
    </row>
    <row r="167" spans="1:12" x14ac:dyDescent="0.2">
      <c r="A167" t="str">
        <f>Beschadigingen[[#This Row],[P]]&amp;"-"&amp;Beschadigingen[[#This Row],[t]]&amp;"-"&amp;Beschadigingen[[#This Row],[Ta]]</f>
        <v>311-90-650</v>
      </c>
      <c r="B167">
        <v>311</v>
      </c>
      <c r="C167">
        <v>90</v>
      </c>
      <c r="D167">
        <v>650</v>
      </c>
      <c r="E167">
        <v>678</v>
      </c>
      <c r="F167">
        <v>701</v>
      </c>
      <c r="G167">
        <v>731</v>
      </c>
      <c r="H167">
        <v>745</v>
      </c>
      <c r="I167">
        <v>777</v>
      </c>
      <c r="J167">
        <v>854</v>
      </c>
      <c r="K167">
        <v>913</v>
      </c>
      <c r="L167">
        <v>948</v>
      </c>
    </row>
    <row r="168" spans="1:12" x14ac:dyDescent="0.2">
      <c r="A168" t="str">
        <f>Beschadigingen[[#This Row],[P]]&amp;"-"&amp;Beschadigingen[[#This Row],[t]]&amp;"-"&amp;Beschadigingen[[#This Row],[Ta]]</f>
        <v>311-90-700</v>
      </c>
      <c r="B168">
        <v>311</v>
      </c>
      <c r="C168">
        <v>90</v>
      </c>
      <c r="D168">
        <v>700</v>
      </c>
      <c r="E168">
        <v>718</v>
      </c>
      <c r="F168">
        <v>730</v>
      </c>
      <c r="G168">
        <v>743</v>
      </c>
      <c r="H168">
        <v>772</v>
      </c>
      <c r="I168">
        <v>811</v>
      </c>
      <c r="J168">
        <v>881</v>
      </c>
      <c r="K168">
        <v>929</v>
      </c>
      <c r="L168">
        <v>956</v>
      </c>
    </row>
    <row r="169" spans="1:12" x14ac:dyDescent="0.2">
      <c r="A169" t="str">
        <f>Beschadigingen[[#This Row],[P]]&amp;"-"&amp;Beschadigingen[[#This Row],[t]]&amp;"-"&amp;Beschadigingen[[#This Row],[Ta]]</f>
        <v>311-90-750</v>
      </c>
      <c r="B169">
        <v>311</v>
      </c>
      <c r="C169">
        <v>90</v>
      </c>
      <c r="D169">
        <v>750</v>
      </c>
      <c r="E169">
        <v>764</v>
      </c>
      <c r="F169">
        <v>781</v>
      </c>
      <c r="G169">
        <v>818</v>
      </c>
      <c r="H169">
        <v>853</v>
      </c>
      <c r="I169">
        <v>883</v>
      </c>
      <c r="J169">
        <v>928</v>
      </c>
      <c r="K169">
        <v>955</v>
      </c>
      <c r="L169">
        <v>971</v>
      </c>
    </row>
    <row r="170" spans="1:12" x14ac:dyDescent="0.2">
      <c r="A170" t="str">
        <f>Beschadigingen[[#This Row],[P]]&amp;"-"&amp;Beschadigingen[[#This Row],[t]]&amp;"-"&amp;Beschadigingen[[#This Row],[Ta]]</f>
        <v>369-120-500</v>
      </c>
      <c r="B170">
        <v>369</v>
      </c>
      <c r="C170">
        <v>120</v>
      </c>
      <c r="D170">
        <v>500</v>
      </c>
      <c r="E170">
        <v>578</v>
      </c>
      <c r="F170">
        <v>645</v>
      </c>
      <c r="G170">
        <v>731</v>
      </c>
      <c r="H170">
        <v>781</v>
      </c>
      <c r="I170">
        <v>866</v>
      </c>
      <c r="J170">
        <v>974</v>
      </c>
      <c r="K170">
        <v>1013</v>
      </c>
      <c r="L170">
        <v>1027</v>
      </c>
    </row>
    <row r="171" spans="1:12" x14ac:dyDescent="0.2">
      <c r="A171" t="str">
        <f>Beschadigingen[[#This Row],[P]]&amp;"-"&amp;Beschadigingen[[#This Row],[t]]&amp;"-"&amp;Beschadigingen[[#This Row],[Ta]]</f>
        <v>369-120-550</v>
      </c>
      <c r="B171">
        <v>369</v>
      </c>
      <c r="C171">
        <v>120</v>
      </c>
      <c r="D171">
        <v>550</v>
      </c>
      <c r="E171">
        <v>619</v>
      </c>
      <c r="F171">
        <v>678</v>
      </c>
      <c r="G171">
        <v>738</v>
      </c>
      <c r="H171">
        <v>803</v>
      </c>
      <c r="I171">
        <v>885</v>
      </c>
      <c r="J171">
        <v>981</v>
      </c>
      <c r="K171">
        <v>1015</v>
      </c>
      <c r="L171">
        <v>1028</v>
      </c>
    </row>
    <row r="172" spans="1:12" x14ac:dyDescent="0.2">
      <c r="A172" t="str">
        <f>Beschadigingen[[#This Row],[P]]&amp;"-"&amp;Beschadigingen[[#This Row],[t]]&amp;"-"&amp;Beschadigingen[[#This Row],[Ta]]</f>
        <v>369-120-600</v>
      </c>
      <c r="B172">
        <v>369</v>
      </c>
      <c r="C172">
        <v>120</v>
      </c>
      <c r="D172">
        <v>600</v>
      </c>
      <c r="E172">
        <v>660</v>
      </c>
      <c r="F172">
        <v>708</v>
      </c>
      <c r="G172">
        <v>751</v>
      </c>
      <c r="H172">
        <v>829</v>
      </c>
      <c r="I172">
        <v>905</v>
      </c>
      <c r="J172">
        <v>988</v>
      </c>
      <c r="K172">
        <v>1018</v>
      </c>
      <c r="L172">
        <v>1029</v>
      </c>
    </row>
    <row r="173" spans="1:12" x14ac:dyDescent="0.2">
      <c r="A173" t="str">
        <f>Beschadigingen[[#This Row],[P]]&amp;"-"&amp;Beschadigingen[[#This Row],[t]]&amp;"-"&amp;Beschadigingen[[#This Row],[Ta]]</f>
        <v>369-120-650</v>
      </c>
      <c r="B173">
        <v>369</v>
      </c>
      <c r="C173">
        <v>120</v>
      </c>
      <c r="D173">
        <v>650</v>
      </c>
      <c r="E173">
        <v>700</v>
      </c>
      <c r="F173">
        <v>731</v>
      </c>
      <c r="G173">
        <v>776</v>
      </c>
      <c r="H173">
        <v>858</v>
      </c>
      <c r="I173">
        <v>925</v>
      </c>
      <c r="J173">
        <v>995</v>
      </c>
      <c r="K173">
        <v>1020</v>
      </c>
      <c r="L173">
        <v>1030</v>
      </c>
    </row>
    <row r="174" spans="1:12" x14ac:dyDescent="0.2">
      <c r="A174" t="str">
        <f>Beschadigingen[[#This Row],[P]]&amp;"-"&amp;Beschadigingen[[#This Row],[t]]&amp;"-"&amp;Beschadigingen[[#This Row],[Ta]]</f>
        <v>369-120-700</v>
      </c>
      <c r="B174">
        <v>369</v>
      </c>
      <c r="C174">
        <v>120</v>
      </c>
      <c r="D174">
        <v>700</v>
      </c>
      <c r="E174">
        <v>730</v>
      </c>
      <c r="F174">
        <v>744</v>
      </c>
      <c r="G174">
        <v>814</v>
      </c>
      <c r="H174">
        <v>890</v>
      </c>
      <c r="I174">
        <v>946</v>
      </c>
      <c r="J174">
        <v>1002</v>
      </c>
      <c r="K174">
        <v>1023</v>
      </c>
      <c r="L174">
        <v>1031</v>
      </c>
    </row>
    <row r="175" spans="1:12" x14ac:dyDescent="0.2">
      <c r="A175" t="str">
        <f>Beschadigingen[[#This Row],[P]]&amp;"-"&amp;Beschadigingen[[#This Row],[t]]&amp;"-"&amp;Beschadigingen[[#This Row],[Ta]]</f>
        <v>369-120-750</v>
      </c>
      <c r="B175">
        <v>369</v>
      </c>
      <c r="C175">
        <v>120</v>
      </c>
      <c r="D175">
        <v>750</v>
      </c>
      <c r="E175">
        <v>782</v>
      </c>
      <c r="F175">
        <v>820</v>
      </c>
      <c r="G175">
        <v>892</v>
      </c>
      <c r="H175">
        <v>945</v>
      </c>
      <c r="I175">
        <v>979</v>
      </c>
      <c r="J175">
        <v>1014</v>
      </c>
      <c r="K175">
        <v>1027</v>
      </c>
      <c r="L175">
        <v>1033</v>
      </c>
    </row>
    <row r="176" spans="1:12" x14ac:dyDescent="0.2">
      <c r="A176" t="str">
        <f>Beschadigingen[[#This Row],[P]]&amp;"-"&amp;Beschadigingen[[#This Row],[t]]&amp;"-"&amp;Beschadigingen[[#This Row],[Ta]]</f>
        <v>369-30-500</v>
      </c>
      <c r="B176">
        <v>369</v>
      </c>
      <c r="C176">
        <v>30</v>
      </c>
      <c r="D176">
        <v>500</v>
      </c>
      <c r="E176">
        <v>509</v>
      </c>
      <c r="F176">
        <v>517</v>
      </c>
      <c r="G176">
        <v>533</v>
      </c>
      <c r="H176">
        <v>548</v>
      </c>
      <c r="I176">
        <v>563</v>
      </c>
      <c r="J176">
        <v>590</v>
      </c>
      <c r="K176">
        <v>614</v>
      </c>
      <c r="L176">
        <v>636</v>
      </c>
    </row>
    <row r="177" spans="1:12" x14ac:dyDescent="0.2">
      <c r="A177" t="str">
        <f>Beschadigingen[[#This Row],[P]]&amp;"-"&amp;Beschadigingen[[#This Row],[t]]&amp;"-"&amp;Beschadigingen[[#This Row],[Ta]]</f>
        <v>369-30-550</v>
      </c>
      <c r="B177">
        <v>369</v>
      </c>
      <c r="C177">
        <v>30</v>
      </c>
      <c r="D177">
        <v>550</v>
      </c>
      <c r="E177">
        <v>557</v>
      </c>
      <c r="F177">
        <v>564</v>
      </c>
      <c r="G177">
        <v>577</v>
      </c>
      <c r="H177">
        <v>590</v>
      </c>
      <c r="I177">
        <v>601</v>
      </c>
      <c r="J177">
        <v>623</v>
      </c>
      <c r="K177">
        <v>643</v>
      </c>
      <c r="L177">
        <v>661</v>
      </c>
    </row>
    <row r="178" spans="1:12" x14ac:dyDescent="0.2">
      <c r="A178" t="str">
        <f>Beschadigingen[[#This Row],[P]]&amp;"-"&amp;Beschadigingen[[#This Row],[t]]&amp;"-"&amp;Beschadigingen[[#This Row],[Ta]]</f>
        <v>369-30-600</v>
      </c>
      <c r="B178">
        <v>369</v>
      </c>
      <c r="C178">
        <v>30</v>
      </c>
      <c r="D178">
        <v>600</v>
      </c>
      <c r="E178">
        <v>605</v>
      </c>
      <c r="F178">
        <v>610</v>
      </c>
      <c r="G178">
        <v>621</v>
      </c>
      <c r="H178">
        <v>631</v>
      </c>
      <c r="I178">
        <v>640</v>
      </c>
      <c r="J178">
        <v>657</v>
      </c>
      <c r="K178">
        <v>673</v>
      </c>
      <c r="L178">
        <v>686</v>
      </c>
    </row>
    <row r="179" spans="1:12" x14ac:dyDescent="0.2">
      <c r="A179" t="str">
        <f>Beschadigingen[[#This Row],[P]]&amp;"-"&amp;Beschadigingen[[#This Row],[t]]&amp;"-"&amp;Beschadigingen[[#This Row],[Ta]]</f>
        <v>369-30-650</v>
      </c>
      <c r="B179">
        <v>369</v>
      </c>
      <c r="C179">
        <v>30</v>
      </c>
      <c r="D179">
        <v>650</v>
      </c>
      <c r="E179">
        <v>654</v>
      </c>
      <c r="F179">
        <v>658</v>
      </c>
      <c r="G179">
        <v>665</v>
      </c>
      <c r="H179">
        <v>673</v>
      </c>
      <c r="I179">
        <v>679</v>
      </c>
      <c r="J179">
        <v>691</v>
      </c>
      <c r="K179">
        <v>702</v>
      </c>
      <c r="L179">
        <v>711</v>
      </c>
    </row>
    <row r="180" spans="1:12" x14ac:dyDescent="0.2">
      <c r="A180" t="str">
        <f>Beschadigingen[[#This Row],[P]]&amp;"-"&amp;Beschadigingen[[#This Row],[t]]&amp;"-"&amp;Beschadigingen[[#This Row],[Ta]]</f>
        <v>369-30-700</v>
      </c>
      <c r="B180">
        <v>369</v>
      </c>
      <c r="C180">
        <v>30</v>
      </c>
      <c r="D180">
        <v>700</v>
      </c>
      <c r="E180">
        <v>702</v>
      </c>
      <c r="F180">
        <v>704</v>
      </c>
      <c r="G180">
        <v>708</v>
      </c>
      <c r="H180">
        <v>712</v>
      </c>
      <c r="I180">
        <v>716</v>
      </c>
      <c r="J180">
        <v>722</v>
      </c>
      <c r="K180">
        <v>727</v>
      </c>
      <c r="L180">
        <v>730</v>
      </c>
    </row>
    <row r="181" spans="1:12" x14ac:dyDescent="0.2">
      <c r="A181" t="str">
        <f>Beschadigingen[[#This Row],[P]]&amp;"-"&amp;Beschadigingen[[#This Row],[t]]&amp;"-"&amp;Beschadigingen[[#This Row],[Ta]]</f>
        <v>369-30-750</v>
      </c>
      <c r="B181">
        <v>369</v>
      </c>
      <c r="C181">
        <v>30</v>
      </c>
      <c r="D181">
        <v>750</v>
      </c>
      <c r="E181">
        <v>751</v>
      </c>
      <c r="F181">
        <v>751</v>
      </c>
      <c r="G181">
        <v>753</v>
      </c>
      <c r="H181">
        <v>755</v>
      </c>
      <c r="I181">
        <v>756</v>
      </c>
      <c r="J181">
        <v>760</v>
      </c>
      <c r="K181">
        <v>763</v>
      </c>
      <c r="L181">
        <v>767</v>
      </c>
    </row>
    <row r="182" spans="1:12" x14ac:dyDescent="0.2">
      <c r="A182" t="str">
        <f>Beschadigingen[[#This Row],[P]]&amp;"-"&amp;Beschadigingen[[#This Row],[t]]&amp;"-"&amp;Beschadigingen[[#This Row],[Ta]]</f>
        <v>369-60-500</v>
      </c>
      <c r="B182">
        <v>369</v>
      </c>
      <c r="C182">
        <v>60</v>
      </c>
      <c r="D182">
        <v>500</v>
      </c>
      <c r="E182">
        <v>527</v>
      </c>
      <c r="F182">
        <v>553</v>
      </c>
      <c r="G182">
        <v>600</v>
      </c>
      <c r="H182">
        <v>641</v>
      </c>
      <c r="I182">
        <v>677</v>
      </c>
      <c r="J182">
        <v>725</v>
      </c>
      <c r="K182">
        <v>742</v>
      </c>
      <c r="L182">
        <v>773</v>
      </c>
    </row>
    <row r="183" spans="1:12" x14ac:dyDescent="0.2">
      <c r="A183" t="str">
        <f>Beschadigingen[[#This Row],[P]]&amp;"-"&amp;Beschadigingen[[#This Row],[t]]&amp;"-"&amp;Beschadigingen[[#This Row],[Ta]]</f>
        <v>369-60-550</v>
      </c>
      <c r="B183">
        <v>369</v>
      </c>
      <c r="C183">
        <v>60</v>
      </c>
      <c r="D183">
        <v>550</v>
      </c>
      <c r="E183">
        <v>573</v>
      </c>
      <c r="F183">
        <v>596</v>
      </c>
      <c r="G183">
        <v>636</v>
      </c>
      <c r="H183">
        <v>672</v>
      </c>
      <c r="I183">
        <v>701</v>
      </c>
      <c r="J183">
        <v>733</v>
      </c>
      <c r="K183">
        <v>751</v>
      </c>
      <c r="L183">
        <v>787</v>
      </c>
    </row>
    <row r="184" spans="1:12" x14ac:dyDescent="0.2">
      <c r="A184" t="str">
        <f>Beschadigingen[[#This Row],[P]]&amp;"-"&amp;Beschadigingen[[#This Row],[t]]&amp;"-"&amp;Beschadigingen[[#This Row],[Ta]]</f>
        <v>369-60-600</v>
      </c>
      <c r="B184">
        <v>369</v>
      </c>
      <c r="C184">
        <v>60</v>
      </c>
      <c r="D184">
        <v>600</v>
      </c>
      <c r="E184">
        <v>620</v>
      </c>
      <c r="F184">
        <v>639</v>
      </c>
      <c r="G184">
        <v>673</v>
      </c>
      <c r="H184">
        <v>701</v>
      </c>
      <c r="I184">
        <v>721</v>
      </c>
      <c r="J184">
        <v>739</v>
      </c>
      <c r="K184">
        <v>766</v>
      </c>
      <c r="L184">
        <v>805</v>
      </c>
    </row>
    <row r="185" spans="1:12" x14ac:dyDescent="0.2">
      <c r="A185" t="str">
        <f>Beschadigingen[[#This Row],[P]]&amp;"-"&amp;Beschadigingen[[#This Row],[t]]&amp;"-"&amp;Beschadigingen[[#This Row],[Ta]]</f>
        <v>369-60-650</v>
      </c>
      <c r="B185">
        <v>369</v>
      </c>
      <c r="C185">
        <v>60</v>
      </c>
      <c r="D185">
        <v>650</v>
      </c>
      <c r="E185">
        <v>666</v>
      </c>
      <c r="F185">
        <v>681</v>
      </c>
      <c r="G185">
        <v>706</v>
      </c>
      <c r="H185">
        <v>725</v>
      </c>
      <c r="I185">
        <v>734</v>
      </c>
      <c r="J185">
        <v>752</v>
      </c>
      <c r="K185">
        <v>787</v>
      </c>
      <c r="L185">
        <v>824</v>
      </c>
    </row>
    <row r="186" spans="1:12" x14ac:dyDescent="0.2">
      <c r="A186" t="str">
        <f>Beschadigingen[[#This Row],[P]]&amp;"-"&amp;Beschadigingen[[#This Row],[t]]&amp;"-"&amp;Beschadigingen[[#This Row],[Ta]]</f>
        <v>369-60-700</v>
      </c>
      <c r="B186">
        <v>369</v>
      </c>
      <c r="C186">
        <v>60</v>
      </c>
      <c r="D186">
        <v>700</v>
      </c>
      <c r="E186">
        <v>711</v>
      </c>
      <c r="F186">
        <v>720</v>
      </c>
      <c r="G186">
        <v>732</v>
      </c>
      <c r="H186">
        <v>737</v>
      </c>
      <c r="I186">
        <v>746</v>
      </c>
      <c r="J186">
        <v>778</v>
      </c>
      <c r="K186">
        <v>815</v>
      </c>
      <c r="L186">
        <v>847</v>
      </c>
    </row>
    <row r="187" spans="1:12" x14ac:dyDescent="0.2">
      <c r="A187" t="str">
        <f>Beschadigingen[[#This Row],[P]]&amp;"-"&amp;Beschadigingen[[#This Row],[t]]&amp;"-"&amp;Beschadigingen[[#This Row],[Ta]]</f>
        <v>369-60-750</v>
      </c>
      <c r="B187">
        <v>369</v>
      </c>
      <c r="C187">
        <v>60</v>
      </c>
      <c r="D187">
        <v>750</v>
      </c>
      <c r="E187">
        <v>756</v>
      </c>
      <c r="F187">
        <v>764</v>
      </c>
      <c r="G187">
        <v>780</v>
      </c>
      <c r="H187">
        <v>797</v>
      </c>
      <c r="I187">
        <v>814</v>
      </c>
      <c r="J187">
        <v>845</v>
      </c>
      <c r="K187">
        <v>869</v>
      </c>
      <c r="L187">
        <v>887</v>
      </c>
    </row>
    <row r="188" spans="1:12" x14ac:dyDescent="0.2">
      <c r="A188" t="str">
        <f>Beschadigingen[[#This Row],[P]]&amp;"-"&amp;Beschadigingen[[#This Row],[t]]&amp;"-"&amp;Beschadigingen[[#This Row],[Ta]]</f>
        <v>369-90-500</v>
      </c>
      <c r="B188">
        <v>369</v>
      </c>
      <c r="C188">
        <v>90</v>
      </c>
      <c r="D188">
        <v>500</v>
      </c>
      <c r="E188">
        <v>552</v>
      </c>
      <c r="F188">
        <v>598</v>
      </c>
      <c r="G188">
        <v>675</v>
      </c>
      <c r="H188">
        <v>726</v>
      </c>
      <c r="I188">
        <v>745</v>
      </c>
      <c r="J188">
        <v>834</v>
      </c>
      <c r="K188">
        <v>910</v>
      </c>
      <c r="L188">
        <v>952</v>
      </c>
    </row>
    <row r="189" spans="1:12" x14ac:dyDescent="0.2">
      <c r="A189" t="str">
        <f>Beschadigingen[[#This Row],[P]]&amp;"-"&amp;Beschadigingen[[#This Row],[t]]&amp;"-"&amp;Beschadigingen[[#This Row],[Ta]]</f>
        <v>369-90-550</v>
      </c>
      <c r="B189">
        <v>369</v>
      </c>
      <c r="C189">
        <v>90</v>
      </c>
      <c r="D189">
        <v>550</v>
      </c>
      <c r="E189">
        <v>595</v>
      </c>
      <c r="F189">
        <v>636</v>
      </c>
      <c r="G189">
        <v>702</v>
      </c>
      <c r="H189">
        <v>735</v>
      </c>
      <c r="I189">
        <v>759</v>
      </c>
      <c r="J189">
        <v>852</v>
      </c>
      <c r="K189">
        <v>920</v>
      </c>
      <c r="L189">
        <v>957</v>
      </c>
    </row>
    <row r="190" spans="1:12" x14ac:dyDescent="0.2">
      <c r="A190" t="str">
        <f>Beschadigingen[[#This Row],[P]]&amp;"-"&amp;Beschadigingen[[#This Row],[t]]&amp;"-"&amp;Beschadigingen[[#This Row],[Ta]]</f>
        <v>369-90-600</v>
      </c>
      <c r="B190">
        <v>369</v>
      </c>
      <c r="C190">
        <v>90</v>
      </c>
      <c r="D190">
        <v>600</v>
      </c>
      <c r="E190">
        <v>639</v>
      </c>
      <c r="F190">
        <v>674</v>
      </c>
      <c r="G190">
        <v>724</v>
      </c>
      <c r="H190">
        <v>743</v>
      </c>
      <c r="I190">
        <v>780</v>
      </c>
      <c r="J190">
        <v>871</v>
      </c>
      <c r="K190">
        <v>930</v>
      </c>
      <c r="L190">
        <v>961</v>
      </c>
    </row>
    <row r="191" spans="1:12" x14ac:dyDescent="0.2">
      <c r="A191" t="str">
        <f>Beschadigingen[[#This Row],[P]]&amp;"-"&amp;Beschadigingen[[#This Row],[t]]&amp;"-"&amp;Beschadigingen[[#This Row],[Ta]]</f>
        <v>369-90-650</v>
      </c>
      <c r="B191">
        <v>369</v>
      </c>
      <c r="C191">
        <v>90</v>
      </c>
      <c r="D191">
        <v>650</v>
      </c>
      <c r="E191">
        <v>683</v>
      </c>
      <c r="F191">
        <v>709</v>
      </c>
      <c r="G191">
        <v>736</v>
      </c>
      <c r="H191">
        <v>761</v>
      </c>
      <c r="I191">
        <v>807</v>
      </c>
      <c r="J191">
        <v>890</v>
      </c>
      <c r="K191">
        <v>940</v>
      </c>
      <c r="L191">
        <v>966</v>
      </c>
    </row>
    <row r="192" spans="1:12" x14ac:dyDescent="0.2">
      <c r="A192" t="str">
        <f>Beschadigingen[[#This Row],[P]]&amp;"-"&amp;Beschadigingen[[#This Row],[t]]&amp;"-"&amp;Beschadigingen[[#This Row],[Ta]]</f>
        <v>369-90-700</v>
      </c>
      <c r="B192">
        <v>369</v>
      </c>
      <c r="C192">
        <v>90</v>
      </c>
      <c r="D192">
        <v>700</v>
      </c>
      <c r="E192">
        <v>721</v>
      </c>
      <c r="F192">
        <v>733</v>
      </c>
      <c r="G192">
        <v>753</v>
      </c>
      <c r="H192">
        <v>794</v>
      </c>
      <c r="I192">
        <v>840</v>
      </c>
      <c r="J192">
        <v>910</v>
      </c>
      <c r="K192">
        <v>950</v>
      </c>
      <c r="L192">
        <v>971</v>
      </c>
    </row>
    <row r="193" spans="1:12" x14ac:dyDescent="0.2">
      <c r="A193" t="str">
        <f>Beschadigingen[[#This Row],[P]]&amp;"-"&amp;Beschadigingen[[#This Row],[t]]&amp;"-"&amp;Beschadigingen[[#This Row],[Ta]]</f>
        <v>369-90-750</v>
      </c>
      <c r="B193">
        <v>369</v>
      </c>
      <c r="C193">
        <v>90</v>
      </c>
      <c r="D193">
        <v>750</v>
      </c>
      <c r="E193">
        <v>767</v>
      </c>
      <c r="F193">
        <v>788</v>
      </c>
      <c r="G193">
        <v>831</v>
      </c>
      <c r="H193">
        <v>870</v>
      </c>
      <c r="I193">
        <v>902</v>
      </c>
      <c r="J193">
        <v>944</v>
      </c>
      <c r="K193">
        <v>967</v>
      </c>
      <c r="L193">
        <v>979</v>
      </c>
    </row>
    <row r="194" spans="1:12" x14ac:dyDescent="0.2">
      <c r="A194" t="str">
        <f>Beschadigingen[[#This Row],[P]]&amp;"-"&amp;Beschadigingen[[#This Row],[t]]&amp;"-"&amp;Beschadigingen[[#This Row],[Ta]]</f>
        <v>50-120-500</v>
      </c>
      <c r="B194">
        <v>50</v>
      </c>
      <c r="C194">
        <v>120</v>
      </c>
      <c r="D194">
        <v>500</v>
      </c>
      <c r="E194">
        <v>511</v>
      </c>
      <c r="F194">
        <v>522</v>
      </c>
      <c r="G194">
        <v>543</v>
      </c>
      <c r="H194">
        <v>563</v>
      </c>
      <c r="I194">
        <v>583</v>
      </c>
      <c r="J194">
        <v>619</v>
      </c>
      <c r="K194">
        <v>653</v>
      </c>
      <c r="L194">
        <v>682</v>
      </c>
    </row>
    <row r="195" spans="1:12" x14ac:dyDescent="0.2">
      <c r="A195" t="str">
        <f>Beschadigingen[[#This Row],[P]]&amp;"-"&amp;Beschadigingen[[#This Row],[t]]&amp;"-"&amp;Beschadigingen[[#This Row],[Ta]]</f>
        <v>50-120-550</v>
      </c>
      <c r="B195">
        <v>50</v>
      </c>
      <c r="C195">
        <v>120</v>
      </c>
      <c r="D195">
        <v>550</v>
      </c>
      <c r="E195">
        <v>560</v>
      </c>
      <c r="F195">
        <v>569</v>
      </c>
      <c r="G195">
        <v>588</v>
      </c>
      <c r="H195">
        <v>606</v>
      </c>
      <c r="I195">
        <v>623</v>
      </c>
      <c r="J195">
        <v>655</v>
      </c>
      <c r="K195">
        <v>683</v>
      </c>
      <c r="L195">
        <v>707</v>
      </c>
    </row>
    <row r="196" spans="1:12" x14ac:dyDescent="0.2">
      <c r="A196" t="str">
        <f>Beschadigingen[[#This Row],[P]]&amp;"-"&amp;Beschadigingen[[#This Row],[t]]&amp;"-"&amp;Beschadigingen[[#This Row],[Ta]]</f>
        <v>50-120-600</v>
      </c>
      <c r="B196">
        <v>50</v>
      </c>
      <c r="C196">
        <v>120</v>
      </c>
      <c r="D196">
        <v>600</v>
      </c>
      <c r="E196">
        <v>608</v>
      </c>
      <c r="F196">
        <v>617</v>
      </c>
      <c r="G196">
        <v>633</v>
      </c>
      <c r="H196">
        <v>648</v>
      </c>
      <c r="I196">
        <v>663</v>
      </c>
      <c r="J196">
        <v>689</v>
      </c>
      <c r="K196">
        <v>711</v>
      </c>
      <c r="L196">
        <v>727</v>
      </c>
    </row>
    <row r="197" spans="1:12" x14ac:dyDescent="0.2">
      <c r="A197" t="str">
        <f>Beschadigingen[[#This Row],[P]]&amp;"-"&amp;Beschadigingen[[#This Row],[t]]&amp;"-"&amp;Beschadigingen[[#This Row],[Ta]]</f>
        <v>50-120-650</v>
      </c>
      <c r="B197">
        <v>50</v>
      </c>
      <c r="C197">
        <v>120</v>
      </c>
      <c r="D197">
        <v>650</v>
      </c>
      <c r="E197">
        <v>657</v>
      </c>
      <c r="F197">
        <v>664</v>
      </c>
      <c r="G197">
        <v>677</v>
      </c>
      <c r="H197">
        <v>689</v>
      </c>
      <c r="I197">
        <v>700</v>
      </c>
      <c r="J197">
        <v>719</v>
      </c>
      <c r="K197">
        <v>731</v>
      </c>
      <c r="L197">
        <v>737</v>
      </c>
    </row>
    <row r="198" spans="1:12" x14ac:dyDescent="0.2">
      <c r="A198" t="str">
        <f>Beschadigingen[[#This Row],[P]]&amp;"-"&amp;Beschadigingen[[#This Row],[t]]&amp;"-"&amp;Beschadigingen[[#This Row],[Ta]]</f>
        <v>50-120-700</v>
      </c>
      <c r="B198">
        <v>50</v>
      </c>
      <c r="C198">
        <v>120</v>
      </c>
      <c r="D198">
        <v>700</v>
      </c>
      <c r="E198">
        <v>705</v>
      </c>
      <c r="F198">
        <v>709</v>
      </c>
      <c r="G198">
        <v>718</v>
      </c>
      <c r="H198">
        <v>725</v>
      </c>
      <c r="I198">
        <v>730</v>
      </c>
      <c r="J198">
        <v>736</v>
      </c>
      <c r="K198">
        <v>743</v>
      </c>
      <c r="L198">
        <v>755</v>
      </c>
    </row>
    <row r="199" spans="1:12" x14ac:dyDescent="0.2">
      <c r="A199" t="str">
        <f>Beschadigingen[[#This Row],[P]]&amp;"-"&amp;Beschadigingen[[#This Row],[t]]&amp;"-"&amp;Beschadigingen[[#This Row],[Ta]]</f>
        <v>50-120-750</v>
      </c>
      <c r="B199">
        <v>50</v>
      </c>
      <c r="C199">
        <v>120</v>
      </c>
      <c r="D199">
        <v>750</v>
      </c>
      <c r="E199">
        <v>753</v>
      </c>
      <c r="F199">
        <v>756</v>
      </c>
      <c r="G199">
        <v>764</v>
      </c>
      <c r="H199">
        <v>772</v>
      </c>
      <c r="I199">
        <v>781</v>
      </c>
      <c r="J199">
        <v>800</v>
      </c>
      <c r="K199">
        <v>819</v>
      </c>
      <c r="L199">
        <v>838</v>
      </c>
    </row>
    <row r="200" spans="1:12" x14ac:dyDescent="0.2">
      <c r="A200" t="str">
        <f>Beschadigingen[[#This Row],[P]]&amp;"-"&amp;Beschadigingen[[#This Row],[t]]&amp;"-"&amp;Beschadigingen[[#This Row],[Ta]]</f>
        <v>50-30-500</v>
      </c>
      <c r="B200">
        <v>50</v>
      </c>
      <c r="C200">
        <v>30</v>
      </c>
      <c r="D200">
        <v>500</v>
      </c>
      <c r="E200">
        <v>501</v>
      </c>
      <c r="F200">
        <v>501</v>
      </c>
      <c r="G200">
        <v>503</v>
      </c>
      <c r="H200">
        <v>504</v>
      </c>
      <c r="I200">
        <v>505</v>
      </c>
      <c r="J200">
        <v>508</v>
      </c>
      <c r="K200">
        <v>511</v>
      </c>
      <c r="L200">
        <v>513</v>
      </c>
    </row>
    <row r="201" spans="1:12" x14ac:dyDescent="0.2">
      <c r="A201" t="str">
        <f>Beschadigingen[[#This Row],[P]]&amp;"-"&amp;Beschadigingen[[#This Row],[t]]&amp;"-"&amp;Beschadigingen[[#This Row],[Ta]]</f>
        <v>50-30-550</v>
      </c>
      <c r="B201">
        <v>50</v>
      </c>
      <c r="C201">
        <v>30</v>
      </c>
      <c r="D201">
        <v>550</v>
      </c>
      <c r="E201">
        <v>550</v>
      </c>
      <c r="F201">
        <v>551</v>
      </c>
      <c r="G201">
        <v>552</v>
      </c>
      <c r="H201">
        <v>553</v>
      </c>
      <c r="I201">
        <v>553</v>
      </c>
      <c r="J201">
        <v>555</v>
      </c>
      <c r="K201">
        <v>557</v>
      </c>
      <c r="L201">
        <v>559</v>
      </c>
    </row>
    <row r="202" spans="1:12" x14ac:dyDescent="0.2">
      <c r="A202" t="str">
        <f>Beschadigingen[[#This Row],[P]]&amp;"-"&amp;Beschadigingen[[#This Row],[t]]&amp;"-"&amp;Beschadigingen[[#This Row],[Ta]]</f>
        <v>50-30-600</v>
      </c>
      <c r="B202">
        <v>50</v>
      </c>
      <c r="C202">
        <v>30</v>
      </c>
      <c r="D202">
        <v>600</v>
      </c>
      <c r="E202">
        <v>600</v>
      </c>
      <c r="F202">
        <v>600</v>
      </c>
      <c r="G202">
        <v>601</v>
      </c>
      <c r="H202">
        <v>601</v>
      </c>
      <c r="I202">
        <v>602</v>
      </c>
      <c r="J202">
        <v>603</v>
      </c>
      <c r="K202">
        <v>604</v>
      </c>
      <c r="L202">
        <v>605</v>
      </c>
    </row>
    <row r="203" spans="1:12" x14ac:dyDescent="0.2">
      <c r="A203" t="str">
        <f>Beschadigingen[[#This Row],[P]]&amp;"-"&amp;Beschadigingen[[#This Row],[t]]&amp;"-"&amp;Beschadigingen[[#This Row],[Ta]]</f>
        <v>50-30-650</v>
      </c>
      <c r="B203">
        <v>50</v>
      </c>
      <c r="C203">
        <v>30</v>
      </c>
      <c r="D203">
        <v>650</v>
      </c>
      <c r="E203">
        <v>650</v>
      </c>
      <c r="F203">
        <v>651</v>
      </c>
      <c r="G203">
        <v>651</v>
      </c>
      <c r="H203">
        <v>651</v>
      </c>
      <c r="I203">
        <v>651</v>
      </c>
      <c r="J203">
        <v>652</v>
      </c>
      <c r="K203">
        <v>652</v>
      </c>
      <c r="L203">
        <v>653</v>
      </c>
    </row>
    <row r="204" spans="1:12" x14ac:dyDescent="0.2">
      <c r="A204" t="str">
        <f>Beschadigingen[[#This Row],[P]]&amp;"-"&amp;Beschadigingen[[#This Row],[t]]&amp;"-"&amp;Beschadigingen[[#This Row],[Ta]]</f>
        <v>50-30-700</v>
      </c>
      <c r="B204">
        <v>50</v>
      </c>
      <c r="C204">
        <v>30</v>
      </c>
      <c r="D204">
        <v>700</v>
      </c>
      <c r="E204">
        <v>700</v>
      </c>
      <c r="F204">
        <v>700</v>
      </c>
      <c r="G204">
        <v>700</v>
      </c>
      <c r="H204">
        <v>700</v>
      </c>
      <c r="I204">
        <v>700</v>
      </c>
      <c r="J204">
        <v>700</v>
      </c>
      <c r="K204">
        <v>700</v>
      </c>
      <c r="L204">
        <v>700</v>
      </c>
    </row>
    <row r="205" spans="1:12" x14ac:dyDescent="0.2">
      <c r="A205" t="str">
        <f>Beschadigingen[[#This Row],[P]]&amp;"-"&amp;Beschadigingen[[#This Row],[t]]&amp;"-"&amp;Beschadigingen[[#This Row],[Ta]]</f>
        <v>50-30-750</v>
      </c>
      <c r="B205">
        <v>50</v>
      </c>
      <c r="C205">
        <v>30</v>
      </c>
      <c r="D205">
        <v>750</v>
      </c>
      <c r="E205">
        <v>750</v>
      </c>
      <c r="F205">
        <v>750</v>
      </c>
      <c r="G205">
        <v>750</v>
      </c>
      <c r="H205">
        <v>750</v>
      </c>
      <c r="I205">
        <v>750</v>
      </c>
      <c r="J205">
        <v>750</v>
      </c>
      <c r="K205">
        <v>750</v>
      </c>
      <c r="L205">
        <v>750</v>
      </c>
    </row>
    <row r="206" spans="1:12" x14ac:dyDescent="0.2">
      <c r="A206" t="str">
        <f>Beschadigingen[[#This Row],[P]]&amp;"-"&amp;Beschadigingen[[#This Row],[t]]&amp;"-"&amp;Beschadigingen[[#This Row],[Ta]]</f>
        <v>50-60-500</v>
      </c>
      <c r="B206">
        <v>50</v>
      </c>
      <c r="C206">
        <v>60</v>
      </c>
      <c r="D206">
        <v>500</v>
      </c>
      <c r="E206">
        <v>503</v>
      </c>
      <c r="F206">
        <v>507</v>
      </c>
      <c r="G206">
        <v>513</v>
      </c>
      <c r="H206">
        <v>520</v>
      </c>
      <c r="I206">
        <v>526</v>
      </c>
      <c r="J206">
        <v>539</v>
      </c>
      <c r="K206">
        <v>551</v>
      </c>
      <c r="L206">
        <v>563</v>
      </c>
    </row>
    <row r="207" spans="1:12" x14ac:dyDescent="0.2">
      <c r="A207" t="str">
        <f>Beschadigingen[[#This Row],[P]]&amp;"-"&amp;Beschadigingen[[#This Row],[t]]&amp;"-"&amp;Beschadigingen[[#This Row],[Ta]]</f>
        <v>50-60-550</v>
      </c>
      <c r="B207">
        <v>50</v>
      </c>
      <c r="C207">
        <v>60</v>
      </c>
      <c r="D207">
        <v>550</v>
      </c>
      <c r="E207">
        <v>552</v>
      </c>
      <c r="F207">
        <v>555</v>
      </c>
      <c r="G207">
        <v>561</v>
      </c>
      <c r="H207">
        <v>566</v>
      </c>
      <c r="I207">
        <v>571</v>
      </c>
      <c r="J207">
        <v>582</v>
      </c>
      <c r="K207">
        <v>592</v>
      </c>
      <c r="L207">
        <v>602</v>
      </c>
    </row>
    <row r="208" spans="1:12" x14ac:dyDescent="0.2">
      <c r="A208" t="str">
        <f>Beschadigingen[[#This Row],[P]]&amp;"-"&amp;Beschadigingen[[#This Row],[t]]&amp;"-"&amp;Beschadigingen[[#This Row],[Ta]]</f>
        <v>50-60-600</v>
      </c>
      <c r="B208">
        <v>50</v>
      </c>
      <c r="C208">
        <v>60</v>
      </c>
      <c r="D208">
        <v>600</v>
      </c>
      <c r="E208">
        <v>602</v>
      </c>
      <c r="F208">
        <v>604</v>
      </c>
      <c r="G208">
        <v>609</v>
      </c>
      <c r="H208">
        <v>613</v>
      </c>
      <c r="I208">
        <v>618</v>
      </c>
      <c r="J208">
        <v>626</v>
      </c>
      <c r="K208">
        <v>635</v>
      </c>
      <c r="L208">
        <v>643</v>
      </c>
    </row>
    <row r="209" spans="1:12" x14ac:dyDescent="0.2">
      <c r="A209" t="str">
        <f>Beschadigingen[[#This Row],[P]]&amp;"-"&amp;Beschadigingen[[#This Row],[t]]&amp;"-"&amp;Beschadigingen[[#This Row],[Ta]]</f>
        <v>50-60-650</v>
      </c>
      <c r="B209">
        <v>50</v>
      </c>
      <c r="C209">
        <v>60</v>
      </c>
      <c r="D209">
        <v>650</v>
      </c>
      <c r="E209">
        <v>652</v>
      </c>
      <c r="F209">
        <v>653</v>
      </c>
      <c r="G209">
        <v>657</v>
      </c>
      <c r="H209">
        <v>660</v>
      </c>
      <c r="I209">
        <v>664</v>
      </c>
      <c r="J209">
        <v>670</v>
      </c>
      <c r="K209">
        <v>677</v>
      </c>
      <c r="L209">
        <v>683</v>
      </c>
    </row>
    <row r="210" spans="1:12" x14ac:dyDescent="0.2">
      <c r="A210" t="str">
        <f>Beschadigingen[[#This Row],[P]]&amp;"-"&amp;Beschadigingen[[#This Row],[t]]&amp;"-"&amp;Beschadigingen[[#This Row],[Ta]]</f>
        <v>50-60-700</v>
      </c>
      <c r="B210">
        <v>50</v>
      </c>
      <c r="C210">
        <v>60</v>
      </c>
      <c r="D210">
        <v>700</v>
      </c>
      <c r="E210">
        <v>701</v>
      </c>
      <c r="F210">
        <v>702</v>
      </c>
      <c r="G210">
        <v>704</v>
      </c>
      <c r="H210">
        <v>706</v>
      </c>
      <c r="I210">
        <v>709</v>
      </c>
      <c r="J210">
        <v>713</v>
      </c>
      <c r="K210">
        <v>716</v>
      </c>
      <c r="L210">
        <v>720</v>
      </c>
    </row>
    <row r="211" spans="1:12" x14ac:dyDescent="0.2">
      <c r="A211" t="str">
        <f>Beschadigingen[[#This Row],[P]]&amp;"-"&amp;Beschadigingen[[#This Row],[t]]&amp;"-"&amp;Beschadigingen[[#This Row],[Ta]]</f>
        <v>50-60-750</v>
      </c>
      <c r="B211">
        <v>50</v>
      </c>
      <c r="C211">
        <v>60</v>
      </c>
      <c r="D211">
        <v>750</v>
      </c>
      <c r="E211">
        <v>751</v>
      </c>
      <c r="F211">
        <v>751</v>
      </c>
      <c r="G211">
        <v>752</v>
      </c>
      <c r="H211">
        <v>754</v>
      </c>
      <c r="I211">
        <v>755</v>
      </c>
      <c r="J211">
        <v>757</v>
      </c>
      <c r="K211">
        <v>760</v>
      </c>
      <c r="L211">
        <v>762</v>
      </c>
    </row>
    <row r="212" spans="1:12" x14ac:dyDescent="0.2">
      <c r="A212" t="str">
        <f>Beschadigingen[[#This Row],[P]]&amp;"-"&amp;Beschadigingen[[#This Row],[t]]&amp;"-"&amp;Beschadigingen[[#This Row],[Ta]]</f>
        <v>50-90-500</v>
      </c>
      <c r="B212">
        <v>50</v>
      </c>
      <c r="C212">
        <v>90</v>
      </c>
      <c r="D212">
        <v>500</v>
      </c>
      <c r="E212">
        <v>507</v>
      </c>
      <c r="F212">
        <v>514</v>
      </c>
      <c r="G212">
        <v>527</v>
      </c>
      <c r="H212">
        <v>540</v>
      </c>
      <c r="I212">
        <v>553</v>
      </c>
      <c r="J212">
        <v>577</v>
      </c>
      <c r="K212">
        <v>600</v>
      </c>
      <c r="L212">
        <v>622</v>
      </c>
    </row>
    <row r="213" spans="1:12" x14ac:dyDescent="0.2">
      <c r="A213" t="str">
        <f>Beschadigingen[[#This Row],[P]]&amp;"-"&amp;Beschadigingen[[#This Row],[t]]&amp;"-"&amp;Beschadigingen[[#This Row],[Ta]]</f>
        <v>50-90-550</v>
      </c>
      <c r="B213">
        <v>50</v>
      </c>
      <c r="C213">
        <v>90</v>
      </c>
      <c r="D213">
        <v>550</v>
      </c>
      <c r="E213">
        <v>556</v>
      </c>
      <c r="F213">
        <v>562</v>
      </c>
      <c r="G213">
        <v>573</v>
      </c>
      <c r="H213">
        <v>585</v>
      </c>
      <c r="I213">
        <v>596</v>
      </c>
      <c r="J213">
        <v>617</v>
      </c>
      <c r="K213">
        <v>637</v>
      </c>
      <c r="L213">
        <v>655</v>
      </c>
    </row>
    <row r="214" spans="1:12" x14ac:dyDescent="0.2">
      <c r="A214" t="str">
        <f>Beschadigingen[[#This Row],[P]]&amp;"-"&amp;Beschadigingen[[#This Row],[t]]&amp;"-"&amp;Beschadigingen[[#This Row],[Ta]]</f>
        <v>50-90-600</v>
      </c>
      <c r="B214">
        <v>50</v>
      </c>
      <c r="C214">
        <v>90</v>
      </c>
      <c r="D214">
        <v>600</v>
      </c>
      <c r="E214">
        <v>605</v>
      </c>
      <c r="F214">
        <v>610</v>
      </c>
      <c r="G214">
        <v>620</v>
      </c>
      <c r="H214">
        <v>629</v>
      </c>
      <c r="I214">
        <v>639</v>
      </c>
      <c r="J214">
        <v>657</v>
      </c>
      <c r="K214">
        <v>673</v>
      </c>
      <c r="L214">
        <v>689</v>
      </c>
    </row>
    <row r="215" spans="1:12" x14ac:dyDescent="0.2">
      <c r="A215" t="str">
        <f>Beschadigingen[[#This Row],[P]]&amp;"-"&amp;Beschadigingen[[#This Row],[t]]&amp;"-"&amp;Beschadigingen[[#This Row],[Ta]]</f>
        <v>50-90-650</v>
      </c>
      <c r="B215">
        <v>50</v>
      </c>
      <c r="C215">
        <v>90</v>
      </c>
      <c r="D215">
        <v>650</v>
      </c>
      <c r="E215">
        <v>654</v>
      </c>
      <c r="F215">
        <v>658</v>
      </c>
      <c r="G215">
        <v>666</v>
      </c>
      <c r="H215">
        <v>674</v>
      </c>
      <c r="I215">
        <v>681</v>
      </c>
      <c r="J215">
        <v>695</v>
      </c>
      <c r="K215">
        <v>707</v>
      </c>
      <c r="L215">
        <v>718</v>
      </c>
    </row>
    <row r="216" spans="1:12" x14ac:dyDescent="0.2">
      <c r="A216" t="str">
        <f>Beschadigingen[[#This Row],[P]]&amp;"-"&amp;Beschadigingen[[#This Row],[t]]&amp;"-"&amp;Beschadigingen[[#This Row],[Ta]]</f>
        <v>50-90-700</v>
      </c>
      <c r="B216">
        <v>50</v>
      </c>
      <c r="C216">
        <v>90</v>
      </c>
      <c r="D216">
        <v>700</v>
      </c>
      <c r="E216">
        <v>703</v>
      </c>
      <c r="F216">
        <v>706</v>
      </c>
      <c r="G216">
        <v>711</v>
      </c>
      <c r="H216">
        <v>716</v>
      </c>
      <c r="I216">
        <v>720</v>
      </c>
      <c r="J216">
        <v>727</v>
      </c>
      <c r="K216">
        <v>732</v>
      </c>
      <c r="L216">
        <v>735</v>
      </c>
    </row>
    <row r="217" spans="1:12" x14ac:dyDescent="0.2">
      <c r="A217" t="str">
        <f>Beschadigingen[[#This Row],[P]]&amp;"-"&amp;Beschadigingen[[#This Row],[t]]&amp;"-"&amp;Beschadigingen[[#This Row],[Ta]]</f>
        <v>50-90-750</v>
      </c>
      <c r="B217">
        <v>50</v>
      </c>
      <c r="C217">
        <v>90</v>
      </c>
      <c r="D217">
        <v>750</v>
      </c>
      <c r="E217">
        <v>752</v>
      </c>
      <c r="F217">
        <v>753</v>
      </c>
      <c r="G217">
        <v>757</v>
      </c>
      <c r="H217">
        <v>761</v>
      </c>
      <c r="I217">
        <v>765</v>
      </c>
      <c r="J217">
        <v>774</v>
      </c>
      <c r="K217">
        <v>783</v>
      </c>
      <c r="L217">
        <v>793</v>
      </c>
    </row>
    <row r="218" spans="1:12" x14ac:dyDescent="0.2">
      <c r="A218" t="str">
        <f>Beschadigingen[[#This Row],[P]]&amp;"-"&amp;Beschadigingen[[#This Row],[t]]&amp;"-"&amp;Beschadigingen[[#This Row],[Ta]]</f>
        <v>61-120-500</v>
      </c>
      <c r="B218">
        <v>61</v>
      </c>
      <c r="C218">
        <v>120</v>
      </c>
      <c r="D218">
        <v>500</v>
      </c>
      <c r="E218">
        <v>514</v>
      </c>
      <c r="F218">
        <v>527</v>
      </c>
      <c r="G218">
        <v>552</v>
      </c>
      <c r="H218">
        <v>577</v>
      </c>
      <c r="I218">
        <v>599</v>
      </c>
      <c r="J218">
        <v>642</v>
      </c>
      <c r="K218">
        <v>679</v>
      </c>
      <c r="L218">
        <v>710</v>
      </c>
    </row>
    <row r="219" spans="1:12" x14ac:dyDescent="0.2">
      <c r="A219" t="str">
        <f>Beschadigingen[[#This Row],[P]]&amp;"-"&amp;Beschadigingen[[#This Row],[t]]&amp;"-"&amp;Beschadigingen[[#This Row],[Ta]]</f>
        <v>61-120-550</v>
      </c>
      <c r="B219">
        <v>61</v>
      </c>
      <c r="C219">
        <v>120</v>
      </c>
      <c r="D219">
        <v>550</v>
      </c>
      <c r="E219">
        <v>562</v>
      </c>
      <c r="F219">
        <v>574</v>
      </c>
      <c r="G219">
        <v>596</v>
      </c>
      <c r="H219">
        <v>617</v>
      </c>
      <c r="I219">
        <v>637</v>
      </c>
      <c r="J219">
        <v>674</v>
      </c>
      <c r="K219">
        <v>705</v>
      </c>
      <c r="L219">
        <v>726</v>
      </c>
    </row>
    <row r="220" spans="1:12" x14ac:dyDescent="0.2">
      <c r="A220" t="str">
        <f>Beschadigingen[[#This Row],[P]]&amp;"-"&amp;Beschadigingen[[#This Row],[t]]&amp;"-"&amp;Beschadigingen[[#This Row],[Ta]]</f>
        <v>61-120-600</v>
      </c>
      <c r="B220">
        <v>61</v>
      </c>
      <c r="C220">
        <v>120</v>
      </c>
      <c r="D220">
        <v>600</v>
      </c>
      <c r="E220">
        <v>610</v>
      </c>
      <c r="F220">
        <v>620</v>
      </c>
      <c r="G220">
        <v>640</v>
      </c>
      <c r="H220">
        <v>658</v>
      </c>
      <c r="I220">
        <v>675</v>
      </c>
      <c r="J220">
        <v>705</v>
      </c>
      <c r="K220">
        <v>726</v>
      </c>
      <c r="L220">
        <v>735</v>
      </c>
    </row>
    <row r="221" spans="1:12" x14ac:dyDescent="0.2">
      <c r="A221" t="str">
        <f>Beschadigingen[[#This Row],[P]]&amp;"-"&amp;Beschadigingen[[#This Row],[t]]&amp;"-"&amp;Beschadigingen[[#This Row],[Ta]]</f>
        <v>61-120-650</v>
      </c>
      <c r="B221">
        <v>61</v>
      </c>
      <c r="C221">
        <v>120</v>
      </c>
      <c r="D221">
        <v>650</v>
      </c>
      <c r="E221">
        <v>659</v>
      </c>
      <c r="F221">
        <v>667</v>
      </c>
      <c r="G221">
        <v>683</v>
      </c>
      <c r="H221">
        <v>697</v>
      </c>
      <c r="I221">
        <v>710</v>
      </c>
      <c r="J221">
        <v>728</v>
      </c>
      <c r="K221">
        <v>736</v>
      </c>
      <c r="L221">
        <v>747</v>
      </c>
    </row>
    <row r="222" spans="1:12" x14ac:dyDescent="0.2">
      <c r="A222" t="str">
        <f>Beschadigingen[[#This Row],[P]]&amp;"-"&amp;Beschadigingen[[#This Row],[t]]&amp;"-"&amp;Beschadigingen[[#This Row],[Ta]]</f>
        <v>61-120-700</v>
      </c>
      <c r="B222">
        <v>61</v>
      </c>
      <c r="C222">
        <v>120</v>
      </c>
      <c r="D222">
        <v>700</v>
      </c>
      <c r="E222">
        <v>706</v>
      </c>
      <c r="F222">
        <v>712</v>
      </c>
      <c r="G222">
        <v>721</v>
      </c>
      <c r="H222">
        <v>729</v>
      </c>
      <c r="I222">
        <v>733</v>
      </c>
      <c r="J222">
        <v>740</v>
      </c>
      <c r="K222">
        <v>754</v>
      </c>
      <c r="L222">
        <v>776</v>
      </c>
    </row>
    <row r="223" spans="1:12" x14ac:dyDescent="0.2">
      <c r="A223" t="str">
        <f>Beschadigingen[[#This Row],[P]]&amp;"-"&amp;Beschadigingen[[#This Row],[t]]&amp;"-"&amp;Beschadigingen[[#This Row],[Ta]]</f>
        <v>61-120-750</v>
      </c>
      <c r="B223">
        <v>61</v>
      </c>
      <c r="C223">
        <v>120</v>
      </c>
      <c r="D223">
        <v>750</v>
      </c>
      <c r="E223">
        <v>754</v>
      </c>
      <c r="F223">
        <v>758</v>
      </c>
      <c r="G223">
        <v>768</v>
      </c>
      <c r="H223">
        <v>778</v>
      </c>
      <c r="I223">
        <v>790</v>
      </c>
      <c r="J223">
        <v>814</v>
      </c>
      <c r="K223">
        <v>837</v>
      </c>
      <c r="L223">
        <v>860</v>
      </c>
    </row>
    <row r="224" spans="1:12" x14ac:dyDescent="0.2">
      <c r="A224" t="str">
        <f>Beschadigingen[[#This Row],[P]]&amp;"-"&amp;Beschadigingen[[#This Row],[t]]&amp;"-"&amp;Beschadigingen[[#This Row],[Ta]]</f>
        <v>61-30-500</v>
      </c>
      <c r="B224">
        <v>61</v>
      </c>
      <c r="C224">
        <v>30</v>
      </c>
      <c r="D224">
        <v>500</v>
      </c>
      <c r="E224">
        <v>501</v>
      </c>
      <c r="F224">
        <v>502</v>
      </c>
      <c r="G224">
        <v>504</v>
      </c>
      <c r="H224">
        <v>506</v>
      </c>
      <c r="I224">
        <v>508</v>
      </c>
      <c r="J224">
        <v>511</v>
      </c>
      <c r="K224">
        <v>515</v>
      </c>
      <c r="L224">
        <v>518</v>
      </c>
    </row>
    <row r="225" spans="1:12" x14ac:dyDescent="0.2">
      <c r="A225" t="str">
        <f>Beschadigingen[[#This Row],[P]]&amp;"-"&amp;Beschadigingen[[#This Row],[t]]&amp;"-"&amp;Beschadigingen[[#This Row],[Ta]]</f>
        <v>61-30-550</v>
      </c>
      <c r="B225">
        <v>61</v>
      </c>
      <c r="C225">
        <v>30</v>
      </c>
      <c r="D225">
        <v>550</v>
      </c>
      <c r="E225">
        <v>551</v>
      </c>
      <c r="F225">
        <v>551</v>
      </c>
      <c r="G225">
        <v>553</v>
      </c>
      <c r="H225">
        <v>554</v>
      </c>
      <c r="I225">
        <v>555</v>
      </c>
      <c r="J225">
        <v>558</v>
      </c>
      <c r="K225">
        <v>561</v>
      </c>
      <c r="L225">
        <v>563</v>
      </c>
    </row>
    <row r="226" spans="1:12" x14ac:dyDescent="0.2">
      <c r="A226" t="str">
        <f>Beschadigingen[[#This Row],[P]]&amp;"-"&amp;Beschadigingen[[#This Row],[t]]&amp;"-"&amp;Beschadigingen[[#This Row],[Ta]]</f>
        <v>61-30-600</v>
      </c>
      <c r="B226">
        <v>61</v>
      </c>
      <c r="C226">
        <v>30</v>
      </c>
      <c r="D226">
        <v>600</v>
      </c>
      <c r="E226">
        <v>601</v>
      </c>
      <c r="F226">
        <v>601</v>
      </c>
      <c r="G226">
        <v>602</v>
      </c>
      <c r="H226">
        <v>603</v>
      </c>
      <c r="I226">
        <v>604</v>
      </c>
      <c r="J226">
        <v>606</v>
      </c>
      <c r="K226">
        <v>607</v>
      </c>
      <c r="L226">
        <v>609</v>
      </c>
    </row>
    <row r="227" spans="1:12" x14ac:dyDescent="0.2">
      <c r="A227" t="str">
        <f>Beschadigingen[[#This Row],[P]]&amp;"-"&amp;Beschadigingen[[#This Row],[t]]&amp;"-"&amp;Beschadigingen[[#This Row],[Ta]]</f>
        <v>61-30-650</v>
      </c>
      <c r="B227">
        <v>61</v>
      </c>
      <c r="C227">
        <v>30</v>
      </c>
      <c r="D227">
        <v>650</v>
      </c>
      <c r="E227">
        <v>651</v>
      </c>
      <c r="F227">
        <v>651</v>
      </c>
      <c r="G227">
        <v>651</v>
      </c>
      <c r="H227">
        <v>652</v>
      </c>
      <c r="I227">
        <v>652</v>
      </c>
      <c r="J227">
        <v>653</v>
      </c>
      <c r="K227">
        <v>654</v>
      </c>
      <c r="L227">
        <v>656</v>
      </c>
    </row>
    <row r="228" spans="1:12" x14ac:dyDescent="0.2">
      <c r="A228" t="str">
        <f>Beschadigingen[[#This Row],[P]]&amp;"-"&amp;Beschadigingen[[#This Row],[t]]&amp;"-"&amp;Beschadigingen[[#This Row],[Ta]]</f>
        <v>61-30-700</v>
      </c>
      <c r="B228">
        <v>61</v>
      </c>
      <c r="C228">
        <v>30</v>
      </c>
      <c r="D228">
        <v>700</v>
      </c>
      <c r="E228">
        <v>700</v>
      </c>
      <c r="F228">
        <v>700</v>
      </c>
      <c r="G228">
        <v>700</v>
      </c>
      <c r="H228">
        <v>700</v>
      </c>
      <c r="I228">
        <v>700</v>
      </c>
      <c r="J228">
        <v>701</v>
      </c>
      <c r="K228">
        <v>701</v>
      </c>
      <c r="L228">
        <v>702</v>
      </c>
    </row>
    <row r="229" spans="1:12" x14ac:dyDescent="0.2">
      <c r="A229" t="str">
        <f>Beschadigingen[[#This Row],[P]]&amp;"-"&amp;Beschadigingen[[#This Row],[t]]&amp;"-"&amp;Beschadigingen[[#This Row],[Ta]]</f>
        <v>61-30-750</v>
      </c>
      <c r="B229">
        <v>61</v>
      </c>
      <c r="C229">
        <v>30</v>
      </c>
      <c r="D229">
        <v>750</v>
      </c>
      <c r="E229">
        <v>750</v>
      </c>
      <c r="F229">
        <v>750</v>
      </c>
      <c r="G229">
        <v>750</v>
      </c>
      <c r="H229">
        <v>750</v>
      </c>
      <c r="I229">
        <v>750</v>
      </c>
      <c r="J229">
        <v>750</v>
      </c>
      <c r="K229">
        <v>750</v>
      </c>
      <c r="L229">
        <v>750</v>
      </c>
    </row>
    <row r="230" spans="1:12" x14ac:dyDescent="0.2">
      <c r="A230" t="str">
        <f>Beschadigingen[[#This Row],[P]]&amp;"-"&amp;Beschadigingen[[#This Row],[t]]&amp;"-"&amp;Beschadigingen[[#This Row],[Ta]]</f>
        <v>61-60-500</v>
      </c>
      <c r="B230">
        <v>61</v>
      </c>
      <c r="C230">
        <v>60</v>
      </c>
      <c r="D230">
        <v>500</v>
      </c>
      <c r="E230">
        <v>505</v>
      </c>
      <c r="F230">
        <v>509</v>
      </c>
      <c r="G230">
        <v>517</v>
      </c>
      <c r="H230">
        <v>525</v>
      </c>
      <c r="I230">
        <v>533</v>
      </c>
      <c r="J230">
        <v>548</v>
      </c>
      <c r="K230">
        <v>563</v>
      </c>
      <c r="L230">
        <v>577</v>
      </c>
    </row>
    <row r="231" spans="1:12" x14ac:dyDescent="0.2">
      <c r="A231" t="str">
        <f>Beschadigingen[[#This Row],[P]]&amp;"-"&amp;Beschadigingen[[#This Row],[t]]&amp;"-"&amp;Beschadigingen[[#This Row],[Ta]]</f>
        <v>61-60-550</v>
      </c>
      <c r="B231">
        <v>61</v>
      </c>
      <c r="C231">
        <v>60</v>
      </c>
      <c r="D231">
        <v>550</v>
      </c>
      <c r="E231">
        <v>553</v>
      </c>
      <c r="F231">
        <v>557</v>
      </c>
      <c r="G231">
        <v>564</v>
      </c>
      <c r="H231">
        <v>571</v>
      </c>
      <c r="I231">
        <v>577</v>
      </c>
      <c r="J231">
        <v>590</v>
      </c>
      <c r="K231">
        <v>603</v>
      </c>
      <c r="L231">
        <v>615</v>
      </c>
    </row>
    <row r="232" spans="1:12" x14ac:dyDescent="0.2">
      <c r="A232" t="str">
        <f>Beschadigingen[[#This Row],[P]]&amp;"-"&amp;Beschadigingen[[#This Row],[t]]&amp;"-"&amp;Beschadigingen[[#This Row],[Ta]]</f>
        <v>61-60-600</v>
      </c>
      <c r="B232">
        <v>61</v>
      </c>
      <c r="C232">
        <v>60</v>
      </c>
      <c r="D232">
        <v>600</v>
      </c>
      <c r="E232">
        <v>603</v>
      </c>
      <c r="F232">
        <v>606</v>
      </c>
      <c r="G232">
        <v>612</v>
      </c>
      <c r="H232">
        <v>617</v>
      </c>
      <c r="I232">
        <v>623</v>
      </c>
      <c r="J232">
        <v>633</v>
      </c>
      <c r="K232">
        <v>644</v>
      </c>
      <c r="L232">
        <v>654</v>
      </c>
    </row>
    <row r="233" spans="1:12" x14ac:dyDescent="0.2">
      <c r="A233" t="str">
        <f>Beschadigingen[[#This Row],[P]]&amp;"-"&amp;Beschadigingen[[#This Row],[t]]&amp;"-"&amp;Beschadigingen[[#This Row],[Ta]]</f>
        <v>61-60-650</v>
      </c>
      <c r="B233">
        <v>61</v>
      </c>
      <c r="C233">
        <v>60</v>
      </c>
      <c r="D233">
        <v>650</v>
      </c>
      <c r="E233">
        <v>652</v>
      </c>
      <c r="F233">
        <v>654</v>
      </c>
      <c r="G233">
        <v>659</v>
      </c>
      <c r="H233">
        <v>663</v>
      </c>
      <c r="I233">
        <v>667</v>
      </c>
      <c r="J233">
        <v>676</v>
      </c>
      <c r="K233">
        <v>683</v>
      </c>
      <c r="L233">
        <v>691</v>
      </c>
    </row>
    <row r="234" spans="1:12" x14ac:dyDescent="0.2">
      <c r="A234" t="str">
        <f>Beschadigingen[[#This Row],[P]]&amp;"-"&amp;Beschadigingen[[#This Row],[t]]&amp;"-"&amp;Beschadigingen[[#This Row],[Ta]]</f>
        <v>61-60-700</v>
      </c>
      <c r="B234">
        <v>61</v>
      </c>
      <c r="C234">
        <v>60</v>
      </c>
      <c r="D234">
        <v>700</v>
      </c>
      <c r="E234">
        <v>701</v>
      </c>
      <c r="F234">
        <v>703</v>
      </c>
      <c r="G234">
        <v>706</v>
      </c>
      <c r="H234">
        <v>708</v>
      </c>
      <c r="I234">
        <v>711</v>
      </c>
      <c r="J234">
        <v>716</v>
      </c>
      <c r="K234">
        <v>720</v>
      </c>
      <c r="L234">
        <v>724</v>
      </c>
    </row>
    <row r="235" spans="1:12" x14ac:dyDescent="0.2">
      <c r="A235" t="str">
        <f>Beschadigingen[[#This Row],[P]]&amp;"-"&amp;Beschadigingen[[#This Row],[t]]&amp;"-"&amp;Beschadigingen[[#This Row],[Ta]]</f>
        <v>61-60-750</v>
      </c>
      <c r="B235">
        <v>61</v>
      </c>
      <c r="C235">
        <v>60</v>
      </c>
      <c r="D235">
        <v>750</v>
      </c>
      <c r="E235">
        <v>751</v>
      </c>
      <c r="F235">
        <v>752</v>
      </c>
      <c r="G235">
        <v>753</v>
      </c>
      <c r="H235">
        <v>755</v>
      </c>
      <c r="I235">
        <v>756</v>
      </c>
      <c r="J235">
        <v>760</v>
      </c>
      <c r="K235">
        <v>763</v>
      </c>
      <c r="L235">
        <v>767</v>
      </c>
    </row>
    <row r="236" spans="1:12" x14ac:dyDescent="0.2">
      <c r="A236" t="str">
        <f>Beschadigingen[[#This Row],[P]]&amp;"-"&amp;Beschadigingen[[#This Row],[t]]&amp;"-"&amp;Beschadigingen[[#This Row],[Ta]]</f>
        <v>61-90-500</v>
      </c>
      <c r="B236">
        <v>61</v>
      </c>
      <c r="C236">
        <v>90</v>
      </c>
      <c r="D236">
        <v>500</v>
      </c>
      <c r="E236">
        <v>509</v>
      </c>
      <c r="F236">
        <v>517</v>
      </c>
      <c r="G236">
        <v>533</v>
      </c>
      <c r="H236">
        <v>549</v>
      </c>
      <c r="I236">
        <v>565</v>
      </c>
      <c r="J236">
        <v>593</v>
      </c>
      <c r="K236">
        <v>620</v>
      </c>
      <c r="L236">
        <v>645</v>
      </c>
    </row>
    <row r="237" spans="1:12" x14ac:dyDescent="0.2">
      <c r="A237" t="str">
        <f>Beschadigingen[[#This Row],[P]]&amp;"-"&amp;Beschadigingen[[#This Row],[t]]&amp;"-"&amp;Beschadigingen[[#This Row],[Ta]]</f>
        <v>61-90-550</v>
      </c>
      <c r="B237">
        <v>61</v>
      </c>
      <c r="C237">
        <v>90</v>
      </c>
      <c r="D237">
        <v>550</v>
      </c>
      <c r="E237">
        <v>558</v>
      </c>
      <c r="F237">
        <v>565</v>
      </c>
      <c r="G237">
        <v>579</v>
      </c>
      <c r="H237">
        <v>593</v>
      </c>
      <c r="I237">
        <v>606</v>
      </c>
      <c r="J237">
        <v>631</v>
      </c>
      <c r="K237">
        <v>654</v>
      </c>
      <c r="L237">
        <v>676</v>
      </c>
    </row>
    <row r="238" spans="1:12" x14ac:dyDescent="0.2">
      <c r="A238" t="str">
        <f>Beschadigingen[[#This Row],[P]]&amp;"-"&amp;Beschadigingen[[#This Row],[t]]&amp;"-"&amp;Beschadigingen[[#This Row],[Ta]]</f>
        <v>61-90-600</v>
      </c>
      <c r="B238">
        <v>61</v>
      </c>
      <c r="C238">
        <v>90</v>
      </c>
      <c r="D238">
        <v>600</v>
      </c>
      <c r="E238">
        <v>606</v>
      </c>
      <c r="F238">
        <v>612</v>
      </c>
      <c r="G238">
        <v>624</v>
      </c>
      <c r="H238">
        <v>636</v>
      </c>
      <c r="I238">
        <v>647</v>
      </c>
      <c r="J238">
        <v>668</v>
      </c>
      <c r="K238">
        <v>688</v>
      </c>
      <c r="L238">
        <v>705</v>
      </c>
    </row>
    <row r="239" spans="1:12" x14ac:dyDescent="0.2">
      <c r="A239" t="str">
        <f>Beschadigingen[[#This Row],[P]]&amp;"-"&amp;Beschadigingen[[#This Row],[t]]&amp;"-"&amp;Beschadigingen[[#This Row],[Ta]]</f>
        <v>61-90-650</v>
      </c>
      <c r="B239">
        <v>61</v>
      </c>
      <c r="C239">
        <v>90</v>
      </c>
      <c r="D239">
        <v>650</v>
      </c>
      <c r="E239">
        <v>655</v>
      </c>
      <c r="F239">
        <v>660</v>
      </c>
      <c r="G239">
        <v>670</v>
      </c>
      <c r="H239">
        <v>679</v>
      </c>
      <c r="I239">
        <v>688</v>
      </c>
      <c r="J239">
        <v>704</v>
      </c>
      <c r="K239">
        <v>717</v>
      </c>
      <c r="L239">
        <v>727</v>
      </c>
    </row>
    <row r="240" spans="1:12" x14ac:dyDescent="0.2">
      <c r="A240" t="str">
        <f>Beschadigingen[[#This Row],[P]]&amp;"-"&amp;Beschadigingen[[#This Row],[t]]&amp;"-"&amp;Beschadigingen[[#This Row],[Ta]]</f>
        <v>61-90-700</v>
      </c>
      <c r="B240">
        <v>61</v>
      </c>
      <c r="C240">
        <v>90</v>
      </c>
      <c r="D240">
        <v>700</v>
      </c>
      <c r="E240">
        <v>703</v>
      </c>
      <c r="F240">
        <v>707</v>
      </c>
      <c r="G240">
        <v>713</v>
      </c>
      <c r="H240">
        <v>719</v>
      </c>
      <c r="I240">
        <v>724</v>
      </c>
      <c r="J240">
        <v>731</v>
      </c>
      <c r="K240">
        <v>735</v>
      </c>
      <c r="L240">
        <v>739</v>
      </c>
    </row>
    <row r="241" spans="1:12" x14ac:dyDescent="0.2">
      <c r="A241" t="str">
        <f>Beschadigingen[[#This Row],[P]]&amp;"-"&amp;Beschadigingen[[#This Row],[t]]&amp;"-"&amp;Beschadigingen[[#This Row],[Ta]]</f>
        <v>61-90-750</v>
      </c>
      <c r="B241">
        <v>61</v>
      </c>
      <c r="C241">
        <v>90</v>
      </c>
      <c r="D241">
        <v>750</v>
      </c>
      <c r="E241">
        <v>752</v>
      </c>
      <c r="F241">
        <v>755</v>
      </c>
      <c r="G241">
        <v>759</v>
      </c>
      <c r="H241">
        <v>765</v>
      </c>
      <c r="I241">
        <v>770</v>
      </c>
      <c r="J241">
        <v>782</v>
      </c>
      <c r="K241">
        <v>794</v>
      </c>
      <c r="L241">
        <v>807</v>
      </c>
    </row>
    <row r="242" spans="1:12" x14ac:dyDescent="0.2">
      <c r="A242" t="str">
        <f>Beschadigingen[[#This Row],[P]]&amp;"-"&amp;Beschadigingen[[#This Row],[t]]&amp;"-"&amp;Beschadigingen[[#This Row],[Ta]]</f>
        <v>76-120-500</v>
      </c>
      <c r="B242">
        <v>76</v>
      </c>
      <c r="C242">
        <v>120</v>
      </c>
      <c r="D242">
        <v>500</v>
      </c>
      <c r="E242">
        <v>517</v>
      </c>
      <c r="F242">
        <v>534</v>
      </c>
      <c r="G242">
        <v>565</v>
      </c>
      <c r="H242">
        <v>595</v>
      </c>
      <c r="I242">
        <v>623</v>
      </c>
      <c r="J242">
        <v>673</v>
      </c>
      <c r="K242">
        <v>712</v>
      </c>
      <c r="L242">
        <v>733</v>
      </c>
    </row>
    <row r="243" spans="1:12" x14ac:dyDescent="0.2">
      <c r="A243" t="str">
        <f>Beschadigingen[[#This Row],[P]]&amp;"-"&amp;Beschadigingen[[#This Row],[t]]&amp;"-"&amp;Beschadigingen[[#This Row],[Ta]]</f>
        <v>76-120-550</v>
      </c>
      <c r="B243">
        <v>76</v>
      </c>
      <c r="C243">
        <v>120</v>
      </c>
      <c r="D243">
        <v>550</v>
      </c>
      <c r="E243">
        <v>565</v>
      </c>
      <c r="F243">
        <v>579</v>
      </c>
      <c r="G243">
        <v>607</v>
      </c>
      <c r="H243">
        <v>633</v>
      </c>
      <c r="I243">
        <v>658</v>
      </c>
      <c r="J243">
        <v>700</v>
      </c>
      <c r="K243">
        <v>728</v>
      </c>
      <c r="L243">
        <v>739</v>
      </c>
    </row>
    <row r="244" spans="1:12" x14ac:dyDescent="0.2">
      <c r="A244" t="str">
        <f>Beschadigingen[[#This Row],[P]]&amp;"-"&amp;Beschadigingen[[#This Row],[t]]&amp;"-"&amp;Beschadigingen[[#This Row],[Ta]]</f>
        <v>76-120-600</v>
      </c>
      <c r="B244">
        <v>76</v>
      </c>
      <c r="C244">
        <v>120</v>
      </c>
      <c r="D244">
        <v>600</v>
      </c>
      <c r="E244">
        <v>613</v>
      </c>
      <c r="F244">
        <v>626</v>
      </c>
      <c r="G244">
        <v>650</v>
      </c>
      <c r="H244">
        <v>672</v>
      </c>
      <c r="I244">
        <v>692</v>
      </c>
      <c r="J244">
        <v>723</v>
      </c>
      <c r="K244">
        <v>736</v>
      </c>
      <c r="L244">
        <v>751</v>
      </c>
    </row>
    <row r="245" spans="1:12" x14ac:dyDescent="0.2">
      <c r="A245" t="str">
        <f>Beschadigingen[[#This Row],[P]]&amp;"-"&amp;Beschadigingen[[#This Row],[t]]&amp;"-"&amp;Beschadigingen[[#This Row],[Ta]]</f>
        <v>76-120-650</v>
      </c>
      <c r="B245">
        <v>76</v>
      </c>
      <c r="C245">
        <v>120</v>
      </c>
      <c r="D245">
        <v>650</v>
      </c>
      <c r="E245">
        <v>661</v>
      </c>
      <c r="F245">
        <v>672</v>
      </c>
      <c r="G245">
        <v>691</v>
      </c>
      <c r="H245">
        <v>708</v>
      </c>
      <c r="I245">
        <v>721</v>
      </c>
      <c r="J245">
        <v>735</v>
      </c>
      <c r="K245">
        <v>749</v>
      </c>
      <c r="L245">
        <v>775</v>
      </c>
    </row>
    <row r="246" spans="1:12" x14ac:dyDescent="0.2">
      <c r="A246" t="str">
        <f>Beschadigingen[[#This Row],[P]]&amp;"-"&amp;Beschadigingen[[#This Row],[t]]&amp;"-"&amp;Beschadigingen[[#This Row],[Ta]]</f>
        <v>76-120-700</v>
      </c>
      <c r="B246">
        <v>76</v>
      </c>
      <c r="C246">
        <v>120</v>
      </c>
      <c r="D246">
        <v>700</v>
      </c>
      <c r="E246">
        <v>708</v>
      </c>
      <c r="F246">
        <v>715</v>
      </c>
      <c r="G246">
        <v>726</v>
      </c>
      <c r="H246">
        <v>733</v>
      </c>
      <c r="I246">
        <v>737</v>
      </c>
      <c r="J246">
        <v>752</v>
      </c>
      <c r="K246">
        <v>779</v>
      </c>
      <c r="L246">
        <v>812</v>
      </c>
    </row>
    <row r="247" spans="1:12" x14ac:dyDescent="0.2">
      <c r="A247" t="str">
        <f>Beschadigingen[[#This Row],[P]]&amp;"-"&amp;Beschadigingen[[#This Row],[t]]&amp;"-"&amp;Beschadigingen[[#This Row],[Ta]]</f>
        <v>76-120-750</v>
      </c>
      <c r="B247">
        <v>76</v>
      </c>
      <c r="C247">
        <v>120</v>
      </c>
      <c r="D247">
        <v>750</v>
      </c>
      <c r="E247">
        <v>755</v>
      </c>
      <c r="F247">
        <v>761</v>
      </c>
      <c r="G247">
        <v>774</v>
      </c>
      <c r="H247">
        <v>788</v>
      </c>
      <c r="I247">
        <v>803</v>
      </c>
      <c r="J247">
        <v>834</v>
      </c>
      <c r="K247">
        <v>864</v>
      </c>
      <c r="L247">
        <v>891</v>
      </c>
    </row>
    <row r="248" spans="1:12" x14ac:dyDescent="0.2">
      <c r="A248" t="str">
        <f>Beschadigingen[[#This Row],[P]]&amp;"-"&amp;Beschadigingen[[#This Row],[t]]&amp;"-"&amp;Beschadigingen[[#This Row],[Ta]]</f>
        <v>76-30-500</v>
      </c>
      <c r="B248">
        <v>76</v>
      </c>
      <c r="C248">
        <v>30</v>
      </c>
      <c r="D248">
        <v>500</v>
      </c>
      <c r="E248">
        <v>501</v>
      </c>
      <c r="F248">
        <v>502</v>
      </c>
      <c r="G248">
        <v>505</v>
      </c>
      <c r="H248">
        <v>508</v>
      </c>
      <c r="I248">
        <v>510</v>
      </c>
      <c r="J248">
        <v>515</v>
      </c>
      <c r="K248">
        <v>520</v>
      </c>
      <c r="L248">
        <v>525</v>
      </c>
    </row>
    <row r="249" spans="1:12" x14ac:dyDescent="0.2">
      <c r="A249" t="str">
        <f>Beschadigingen[[#This Row],[P]]&amp;"-"&amp;Beschadigingen[[#This Row],[t]]&amp;"-"&amp;Beschadigingen[[#This Row],[Ta]]</f>
        <v>76-30-550</v>
      </c>
      <c r="B249">
        <v>76</v>
      </c>
      <c r="C249">
        <v>30</v>
      </c>
      <c r="D249">
        <v>550</v>
      </c>
      <c r="E249">
        <v>551</v>
      </c>
      <c r="F249">
        <v>552</v>
      </c>
      <c r="G249">
        <v>554</v>
      </c>
      <c r="H249">
        <v>556</v>
      </c>
      <c r="I249">
        <v>558</v>
      </c>
      <c r="J249">
        <v>562</v>
      </c>
      <c r="K249">
        <v>566</v>
      </c>
      <c r="L249">
        <v>570</v>
      </c>
    </row>
    <row r="250" spans="1:12" x14ac:dyDescent="0.2">
      <c r="A250" t="str">
        <f>Beschadigingen[[#This Row],[P]]&amp;"-"&amp;Beschadigingen[[#This Row],[t]]&amp;"-"&amp;Beschadigingen[[#This Row],[Ta]]</f>
        <v>76-30-600</v>
      </c>
      <c r="B250">
        <v>76</v>
      </c>
      <c r="C250">
        <v>30</v>
      </c>
      <c r="D250">
        <v>600</v>
      </c>
      <c r="E250">
        <v>601</v>
      </c>
      <c r="F250">
        <v>601</v>
      </c>
      <c r="G250">
        <v>603</v>
      </c>
      <c r="H250">
        <v>604</v>
      </c>
      <c r="I250">
        <v>606</v>
      </c>
      <c r="J250">
        <v>608</v>
      </c>
      <c r="K250">
        <v>611</v>
      </c>
      <c r="L250">
        <v>614</v>
      </c>
    </row>
    <row r="251" spans="1:12" x14ac:dyDescent="0.2">
      <c r="A251" t="str">
        <f>Beschadigingen[[#This Row],[P]]&amp;"-"&amp;Beschadigingen[[#This Row],[t]]&amp;"-"&amp;Beschadigingen[[#This Row],[Ta]]</f>
        <v>76-30-650</v>
      </c>
      <c r="B251">
        <v>76</v>
      </c>
      <c r="C251">
        <v>30</v>
      </c>
      <c r="D251">
        <v>650</v>
      </c>
      <c r="E251">
        <v>651</v>
      </c>
      <c r="F251">
        <v>651</v>
      </c>
      <c r="G251">
        <v>652</v>
      </c>
      <c r="H251">
        <v>653</v>
      </c>
      <c r="I251">
        <v>654</v>
      </c>
      <c r="J251">
        <v>656</v>
      </c>
      <c r="K251">
        <v>657</v>
      </c>
      <c r="L251">
        <v>659</v>
      </c>
    </row>
    <row r="252" spans="1:12" x14ac:dyDescent="0.2">
      <c r="A252" t="str">
        <f>Beschadigingen[[#This Row],[P]]&amp;"-"&amp;Beschadigingen[[#This Row],[t]]&amp;"-"&amp;Beschadigingen[[#This Row],[Ta]]</f>
        <v>76-30-700</v>
      </c>
      <c r="B252">
        <v>76</v>
      </c>
      <c r="C252">
        <v>30</v>
      </c>
      <c r="D252">
        <v>700</v>
      </c>
      <c r="E252">
        <v>701</v>
      </c>
      <c r="F252">
        <v>701</v>
      </c>
      <c r="G252">
        <v>701</v>
      </c>
      <c r="H252">
        <v>702</v>
      </c>
      <c r="I252">
        <v>703</v>
      </c>
      <c r="J252">
        <v>703</v>
      </c>
      <c r="K252">
        <v>704</v>
      </c>
      <c r="L252">
        <v>704</v>
      </c>
    </row>
    <row r="253" spans="1:12" x14ac:dyDescent="0.2">
      <c r="A253" t="str">
        <f>Beschadigingen[[#This Row],[P]]&amp;"-"&amp;Beschadigingen[[#This Row],[t]]&amp;"-"&amp;Beschadigingen[[#This Row],[Ta]]</f>
        <v>76-30-750</v>
      </c>
      <c r="B253">
        <v>76</v>
      </c>
      <c r="C253">
        <v>30</v>
      </c>
      <c r="D253">
        <v>750</v>
      </c>
      <c r="E253">
        <v>750</v>
      </c>
      <c r="F253">
        <v>750</v>
      </c>
      <c r="G253">
        <v>750</v>
      </c>
      <c r="H253">
        <v>750</v>
      </c>
      <c r="I253">
        <v>750</v>
      </c>
      <c r="J253">
        <v>750</v>
      </c>
      <c r="K253">
        <v>750</v>
      </c>
      <c r="L253">
        <v>750</v>
      </c>
    </row>
    <row r="254" spans="1:12" x14ac:dyDescent="0.2">
      <c r="A254" t="str">
        <f>Beschadigingen[[#This Row],[P]]&amp;"-"&amp;Beschadigingen[[#This Row],[t]]&amp;"-"&amp;Beschadigingen[[#This Row],[Ta]]</f>
        <v>76-60-500</v>
      </c>
      <c r="B254">
        <v>76</v>
      </c>
      <c r="C254">
        <v>60</v>
      </c>
      <c r="D254">
        <v>500</v>
      </c>
      <c r="E254">
        <v>505</v>
      </c>
      <c r="F254">
        <v>510</v>
      </c>
      <c r="G254">
        <v>521</v>
      </c>
      <c r="H254">
        <v>531</v>
      </c>
      <c r="I254">
        <v>541</v>
      </c>
      <c r="J254">
        <v>561</v>
      </c>
      <c r="K254">
        <v>579</v>
      </c>
      <c r="L254">
        <v>597</v>
      </c>
    </row>
    <row r="255" spans="1:12" x14ac:dyDescent="0.2">
      <c r="A255" t="str">
        <f>Beschadigingen[[#This Row],[P]]&amp;"-"&amp;Beschadigingen[[#This Row],[t]]&amp;"-"&amp;Beschadigingen[[#This Row],[Ta]]</f>
        <v>76-60-550</v>
      </c>
      <c r="B255">
        <v>76</v>
      </c>
      <c r="C255">
        <v>60</v>
      </c>
      <c r="D255">
        <v>550</v>
      </c>
      <c r="E255">
        <v>554</v>
      </c>
      <c r="F255">
        <v>559</v>
      </c>
      <c r="G255">
        <v>568</v>
      </c>
      <c r="H255">
        <v>577</v>
      </c>
      <c r="I255">
        <v>585</v>
      </c>
      <c r="J255">
        <v>601</v>
      </c>
      <c r="K255">
        <v>617</v>
      </c>
      <c r="L255">
        <v>632</v>
      </c>
    </row>
    <row r="256" spans="1:12" x14ac:dyDescent="0.2">
      <c r="A256" t="str">
        <f>Beschadigingen[[#This Row],[P]]&amp;"-"&amp;Beschadigingen[[#This Row],[t]]&amp;"-"&amp;Beschadigingen[[#This Row],[Ta]]</f>
        <v>76-60-600</v>
      </c>
      <c r="B256">
        <v>76</v>
      </c>
      <c r="C256">
        <v>60</v>
      </c>
      <c r="D256">
        <v>600</v>
      </c>
      <c r="E256">
        <v>604</v>
      </c>
      <c r="F256">
        <v>607</v>
      </c>
      <c r="G256">
        <v>615</v>
      </c>
      <c r="H256">
        <v>622</v>
      </c>
      <c r="I256">
        <v>629</v>
      </c>
      <c r="J256">
        <v>643</v>
      </c>
      <c r="K256">
        <v>656</v>
      </c>
      <c r="L256">
        <v>668</v>
      </c>
    </row>
    <row r="257" spans="1:12" x14ac:dyDescent="0.2">
      <c r="A257" t="str">
        <f>Beschadigingen[[#This Row],[P]]&amp;"-"&amp;Beschadigingen[[#This Row],[t]]&amp;"-"&amp;Beschadigingen[[#This Row],[Ta]]</f>
        <v>76-60-650</v>
      </c>
      <c r="B257">
        <v>76</v>
      </c>
      <c r="C257">
        <v>60</v>
      </c>
      <c r="D257">
        <v>650</v>
      </c>
      <c r="E257">
        <v>653</v>
      </c>
      <c r="F257">
        <v>656</v>
      </c>
      <c r="G257">
        <v>662</v>
      </c>
      <c r="H257">
        <v>668</v>
      </c>
      <c r="I257">
        <v>673</v>
      </c>
      <c r="J257">
        <v>684</v>
      </c>
      <c r="K257">
        <v>693</v>
      </c>
      <c r="L257">
        <v>702</v>
      </c>
    </row>
    <row r="258" spans="1:12" x14ac:dyDescent="0.2">
      <c r="A258" t="str">
        <f>Beschadigingen[[#This Row],[P]]&amp;"-"&amp;Beschadigingen[[#This Row],[t]]&amp;"-"&amp;Beschadigingen[[#This Row],[Ta]]</f>
        <v>76-60-700</v>
      </c>
      <c r="B258">
        <v>76</v>
      </c>
      <c r="C258">
        <v>60</v>
      </c>
      <c r="D258">
        <v>700</v>
      </c>
      <c r="E258">
        <v>702</v>
      </c>
      <c r="F258">
        <v>704</v>
      </c>
      <c r="G258">
        <v>708</v>
      </c>
      <c r="H258">
        <v>712</v>
      </c>
      <c r="I258">
        <v>715</v>
      </c>
      <c r="J258">
        <v>721</v>
      </c>
      <c r="K258">
        <v>726</v>
      </c>
      <c r="L258">
        <v>730</v>
      </c>
    </row>
    <row r="259" spans="1:12" x14ac:dyDescent="0.2">
      <c r="A259" t="str">
        <f>Beschadigingen[[#This Row],[P]]&amp;"-"&amp;Beschadigingen[[#This Row],[t]]&amp;"-"&amp;Beschadigingen[[#This Row],[Ta]]</f>
        <v>76-60-750</v>
      </c>
      <c r="B259">
        <v>76</v>
      </c>
      <c r="C259">
        <v>60</v>
      </c>
      <c r="D259">
        <v>750</v>
      </c>
      <c r="E259">
        <v>751</v>
      </c>
      <c r="F259">
        <v>752</v>
      </c>
      <c r="G259">
        <v>754</v>
      </c>
      <c r="H259">
        <v>756</v>
      </c>
      <c r="I259">
        <v>759</v>
      </c>
      <c r="J259">
        <v>764</v>
      </c>
      <c r="K259">
        <v>769</v>
      </c>
      <c r="L259">
        <v>774</v>
      </c>
    </row>
    <row r="260" spans="1:12" x14ac:dyDescent="0.2">
      <c r="A260" t="str">
        <f>Beschadigingen[[#This Row],[P]]&amp;"-"&amp;Beschadigingen[[#This Row],[t]]&amp;"-"&amp;Beschadigingen[[#This Row],[Ta]]</f>
        <v>76-90-500</v>
      </c>
      <c r="B260">
        <v>76</v>
      </c>
      <c r="C260">
        <v>90</v>
      </c>
      <c r="D260">
        <v>500</v>
      </c>
      <c r="E260">
        <v>511</v>
      </c>
      <c r="F260">
        <v>521</v>
      </c>
      <c r="G260">
        <v>542</v>
      </c>
      <c r="H260">
        <v>562</v>
      </c>
      <c r="I260">
        <v>581</v>
      </c>
      <c r="J260">
        <v>616</v>
      </c>
      <c r="K260">
        <v>648</v>
      </c>
      <c r="L260">
        <v>677</v>
      </c>
    </row>
    <row r="261" spans="1:12" x14ac:dyDescent="0.2">
      <c r="A261" t="str">
        <f>Beschadigingen[[#This Row],[P]]&amp;"-"&amp;Beschadigingen[[#This Row],[t]]&amp;"-"&amp;Beschadigingen[[#This Row],[Ta]]</f>
        <v>76-90-550</v>
      </c>
      <c r="B261">
        <v>76</v>
      </c>
      <c r="C261">
        <v>90</v>
      </c>
      <c r="D261">
        <v>550</v>
      </c>
      <c r="E261">
        <v>559</v>
      </c>
      <c r="F261">
        <v>568</v>
      </c>
      <c r="G261">
        <v>586</v>
      </c>
      <c r="H261">
        <v>603</v>
      </c>
      <c r="I261">
        <v>620</v>
      </c>
      <c r="J261">
        <v>650</v>
      </c>
      <c r="K261">
        <v>678</v>
      </c>
      <c r="L261">
        <v>702</v>
      </c>
    </row>
    <row r="262" spans="1:12" x14ac:dyDescent="0.2">
      <c r="A262" t="str">
        <f>Beschadigingen[[#This Row],[P]]&amp;"-"&amp;Beschadigingen[[#This Row],[t]]&amp;"-"&amp;Beschadigingen[[#This Row],[Ta]]</f>
        <v>76-90-600</v>
      </c>
      <c r="B262">
        <v>76</v>
      </c>
      <c r="C262">
        <v>90</v>
      </c>
      <c r="D262">
        <v>600</v>
      </c>
      <c r="E262">
        <v>608</v>
      </c>
      <c r="F262">
        <v>616</v>
      </c>
      <c r="G262">
        <v>631</v>
      </c>
      <c r="H262">
        <v>646</v>
      </c>
      <c r="I262">
        <v>660</v>
      </c>
      <c r="J262">
        <v>685</v>
      </c>
      <c r="K262">
        <v>707</v>
      </c>
      <c r="L262">
        <v>723</v>
      </c>
    </row>
    <row r="263" spans="1:12" x14ac:dyDescent="0.2">
      <c r="A263" t="str">
        <f>Beschadigingen[[#This Row],[P]]&amp;"-"&amp;Beschadigingen[[#This Row],[t]]&amp;"-"&amp;Beschadigingen[[#This Row],[Ta]]</f>
        <v>76-90-650</v>
      </c>
      <c r="B263">
        <v>76</v>
      </c>
      <c r="C263">
        <v>90</v>
      </c>
      <c r="D263">
        <v>650</v>
      </c>
      <c r="E263">
        <v>657</v>
      </c>
      <c r="F263">
        <v>663</v>
      </c>
      <c r="G263">
        <v>675</v>
      </c>
      <c r="H263">
        <v>687</v>
      </c>
      <c r="I263">
        <v>698</v>
      </c>
      <c r="J263">
        <v>716</v>
      </c>
      <c r="K263">
        <v>728</v>
      </c>
      <c r="L263">
        <v>735</v>
      </c>
    </row>
    <row r="264" spans="1:12" x14ac:dyDescent="0.2">
      <c r="A264" t="str">
        <f>Beschadigingen[[#This Row],[P]]&amp;"-"&amp;Beschadigingen[[#This Row],[t]]&amp;"-"&amp;Beschadigingen[[#This Row],[Ta]]</f>
        <v>76-90-700</v>
      </c>
      <c r="B264">
        <v>76</v>
      </c>
      <c r="C264">
        <v>90</v>
      </c>
      <c r="D264">
        <v>700</v>
      </c>
      <c r="E264">
        <v>705</v>
      </c>
      <c r="F264">
        <v>709</v>
      </c>
      <c r="G264">
        <v>717</v>
      </c>
      <c r="H264">
        <v>723</v>
      </c>
      <c r="I264">
        <v>729</v>
      </c>
      <c r="J264">
        <v>735</v>
      </c>
      <c r="K264">
        <v>740</v>
      </c>
      <c r="L264">
        <v>749</v>
      </c>
    </row>
    <row r="265" spans="1:12" x14ac:dyDescent="0.2">
      <c r="A265" t="str">
        <f>Beschadigingen[[#This Row],[P]]&amp;"-"&amp;Beschadigingen[[#This Row],[t]]&amp;"-"&amp;Beschadigingen[[#This Row],[Ta]]</f>
        <v>76-90-750</v>
      </c>
      <c r="B265">
        <v>76</v>
      </c>
      <c r="C265">
        <v>90</v>
      </c>
      <c r="D265">
        <v>750</v>
      </c>
      <c r="E265">
        <v>753</v>
      </c>
      <c r="F265">
        <v>756</v>
      </c>
      <c r="G265">
        <v>762</v>
      </c>
      <c r="H265">
        <v>769</v>
      </c>
      <c r="I265">
        <v>777</v>
      </c>
      <c r="J265">
        <v>793</v>
      </c>
      <c r="K265">
        <v>809</v>
      </c>
      <c r="L265">
        <v>826</v>
      </c>
    </row>
    <row r="266" spans="1:12" x14ac:dyDescent="0.2">
      <c r="A266" t="str">
        <f>Beschadigingen[[#This Row],[P]]&amp;"-"&amp;Beschadigingen[[#This Row],[t]]&amp;"-"&amp;Beschadigingen[[#This Row],[Ta]]</f>
        <v>96-120-500</v>
      </c>
      <c r="B266">
        <v>96</v>
      </c>
      <c r="C266">
        <v>120</v>
      </c>
      <c r="D266">
        <v>500</v>
      </c>
      <c r="E266">
        <v>522</v>
      </c>
      <c r="F266">
        <v>543</v>
      </c>
      <c r="G266">
        <v>582</v>
      </c>
      <c r="H266">
        <v>618</v>
      </c>
      <c r="I266">
        <v>650</v>
      </c>
      <c r="J266">
        <v>705</v>
      </c>
      <c r="K266">
        <v>734</v>
      </c>
      <c r="L266">
        <v>751</v>
      </c>
    </row>
    <row r="267" spans="1:12" x14ac:dyDescent="0.2">
      <c r="A267" t="str">
        <f>Beschadigingen[[#This Row],[P]]&amp;"-"&amp;Beschadigingen[[#This Row],[t]]&amp;"-"&amp;Beschadigingen[[#This Row],[Ta]]</f>
        <v>96-120-550</v>
      </c>
      <c r="B267">
        <v>96</v>
      </c>
      <c r="C267">
        <v>120</v>
      </c>
      <c r="D267">
        <v>550</v>
      </c>
      <c r="E267">
        <v>569</v>
      </c>
      <c r="F267">
        <v>587</v>
      </c>
      <c r="G267">
        <v>622</v>
      </c>
      <c r="H267">
        <v>653</v>
      </c>
      <c r="I267">
        <v>682</v>
      </c>
      <c r="J267">
        <v>724</v>
      </c>
      <c r="K267">
        <v>739</v>
      </c>
      <c r="L267">
        <v>768</v>
      </c>
    </row>
    <row r="268" spans="1:12" x14ac:dyDescent="0.2">
      <c r="A268" t="str">
        <f>Beschadigingen[[#This Row],[P]]&amp;"-"&amp;Beschadigingen[[#This Row],[t]]&amp;"-"&amp;Beschadigingen[[#This Row],[Ta]]</f>
        <v>96-120-600</v>
      </c>
      <c r="B268">
        <v>96</v>
      </c>
      <c r="C268">
        <v>120</v>
      </c>
      <c r="D268">
        <v>600</v>
      </c>
      <c r="E268">
        <v>617</v>
      </c>
      <c r="F268">
        <v>633</v>
      </c>
      <c r="G268">
        <v>662</v>
      </c>
      <c r="H268">
        <v>689</v>
      </c>
      <c r="I268">
        <v>711</v>
      </c>
      <c r="J268">
        <v>735</v>
      </c>
      <c r="K268">
        <v>753</v>
      </c>
      <c r="L268">
        <v>791</v>
      </c>
    </row>
    <row r="269" spans="1:12" x14ac:dyDescent="0.2">
      <c r="A269" t="str">
        <f>Beschadigingen[[#This Row],[P]]&amp;"-"&amp;Beschadigingen[[#This Row],[t]]&amp;"-"&amp;Beschadigingen[[#This Row],[Ta]]</f>
        <v>96-120-650</v>
      </c>
      <c r="B269">
        <v>96</v>
      </c>
      <c r="C269">
        <v>120</v>
      </c>
      <c r="D269">
        <v>650</v>
      </c>
      <c r="E269">
        <v>664</v>
      </c>
      <c r="F269">
        <v>677</v>
      </c>
      <c r="G269">
        <v>701</v>
      </c>
      <c r="H269">
        <v>719</v>
      </c>
      <c r="I269">
        <v>731</v>
      </c>
      <c r="J269">
        <v>745</v>
      </c>
      <c r="K269">
        <v>777</v>
      </c>
      <c r="L269">
        <v>820</v>
      </c>
    </row>
    <row r="270" spans="1:12" x14ac:dyDescent="0.2">
      <c r="A270" t="str">
        <f>Beschadigingen[[#This Row],[P]]&amp;"-"&amp;Beschadigingen[[#This Row],[t]]&amp;"-"&amp;Beschadigingen[[#This Row],[Ta]]</f>
        <v>96-120-700</v>
      </c>
      <c r="B270">
        <v>96</v>
      </c>
      <c r="C270">
        <v>120</v>
      </c>
      <c r="D270">
        <v>700</v>
      </c>
      <c r="E270">
        <v>709</v>
      </c>
      <c r="F270">
        <v>718</v>
      </c>
      <c r="G270">
        <v>730</v>
      </c>
      <c r="H270">
        <v>736</v>
      </c>
      <c r="I270">
        <v>743</v>
      </c>
      <c r="J270">
        <v>773</v>
      </c>
      <c r="K270">
        <v>814</v>
      </c>
      <c r="L270">
        <v>855</v>
      </c>
    </row>
    <row r="271" spans="1:12" x14ac:dyDescent="0.2">
      <c r="A271" t="str">
        <f>Beschadigingen[[#This Row],[P]]&amp;"-"&amp;Beschadigingen[[#This Row],[t]]&amp;"-"&amp;Beschadigingen[[#This Row],[Ta]]</f>
        <v>96-120-750</v>
      </c>
      <c r="B271">
        <v>96</v>
      </c>
      <c r="C271">
        <v>120</v>
      </c>
      <c r="D271">
        <v>750</v>
      </c>
      <c r="E271">
        <v>757</v>
      </c>
      <c r="F271">
        <v>765</v>
      </c>
      <c r="G271">
        <v>782</v>
      </c>
      <c r="H271">
        <v>802</v>
      </c>
      <c r="I271">
        <v>822</v>
      </c>
      <c r="J271">
        <v>860</v>
      </c>
      <c r="K271">
        <v>894</v>
      </c>
      <c r="L271">
        <v>923</v>
      </c>
    </row>
    <row r="272" spans="1:12" x14ac:dyDescent="0.2">
      <c r="A272" t="str">
        <f>Beschadigingen[[#This Row],[P]]&amp;"-"&amp;Beschadigingen[[#This Row],[t]]&amp;"-"&amp;Beschadigingen[[#This Row],[Ta]]</f>
        <v>96-30-500</v>
      </c>
      <c r="B272">
        <v>96</v>
      </c>
      <c r="C272">
        <v>30</v>
      </c>
      <c r="D272">
        <v>500</v>
      </c>
      <c r="E272">
        <v>502</v>
      </c>
      <c r="F272">
        <v>504</v>
      </c>
      <c r="G272">
        <v>507</v>
      </c>
      <c r="H272">
        <v>511</v>
      </c>
      <c r="I272">
        <v>514</v>
      </c>
      <c r="J272">
        <v>521</v>
      </c>
      <c r="K272">
        <v>528</v>
      </c>
      <c r="L272">
        <v>535</v>
      </c>
    </row>
    <row r="273" spans="1:12" x14ac:dyDescent="0.2">
      <c r="A273" t="str">
        <f>Beschadigingen[[#This Row],[P]]&amp;"-"&amp;Beschadigingen[[#This Row],[t]]&amp;"-"&amp;Beschadigingen[[#This Row],[Ta]]</f>
        <v>96-30-550</v>
      </c>
      <c r="B273">
        <v>96</v>
      </c>
      <c r="C273">
        <v>30</v>
      </c>
      <c r="D273">
        <v>550</v>
      </c>
      <c r="E273">
        <v>551</v>
      </c>
      <c r="F273">
        <v>553</v>
      </c>
      <c r="G273">
        <v>556</v>
      </c>
      <c r="H273">
        <v>558</v>
      </c>
      <c r="I273">
        <v>561</v>
      </c>
      <c r="J273">
        <v>567</v>
      </c>
      <c r="K273">
        <v>572</v>
      </c>
      <c r="L273">
        <v>577</v>
      </c>
    </row>
    <row r="274" spans="1:12" x14ac:dyDescent="0.2">
      <c r="A274" t="str">
        <f>Beschadigingen[[#This Row],[P]]&amp;"-"&amp;Beschadigingen[[#This Row],[t]]&amp;"-"&amp;Beschadigingen[[#This Row],[Ta]]</f>
        <v>96-30-600</v>
      </c>
      <c r="B274">
        <v>96</v>
      </c>
      <c r="C274">
        <v>30</v>
      </c>
      <c r="D274">
        <v>600</v>
      </c>
      <c r="E274">
        <v>601</v>
      </c>
      <c r="F274">
        <v>602</v>
      </c>
      <c r="G274">
        <v>604</v>
      </c>
      <c r="H274">
        <v>606</v>
      </c>
      <c r="I274">
        <v>608</v>
      </c>
      <c r="J274">
        <v>612</v>
      </c>
      <c r="K274">
        <v>616</v>
      </c>
      <c r="L274">
        <v>620</v>
      </c>
    </row>
    <row r="275" spans="1:12" x14ac:dyDescent="0.2">
      <c r="A275" t="str">
        <f>Beschadigingen[[#This Row],[P]]&amp;"-"&amp;Beschadigingen[[#This Row],[t]]&amp;"-"&amp;Beschadigingen[[#This Row],[Ta]]</f>
        <v>96-30-650</v>
      </c>
      <c r="B275">
        <v>96</v>
      </c>
      <c r="C275">
        <v>30</v>
      </c>
      <c r="D275">
        <v>650</v>
      </c>
      <c r="E275">
        <v>651</v>
      </c>
      <c r="F275">
        <v>652</v>
      </c>
      <c r="G275">
        <v>653</v>
      </c>
      <c r="H275">
        <v>654</v>
      </c>
      <c r="I275">
        <v>656</v>
      </c>
      <c r="J275">
        <v>658</v>
      </c>
      <c r="K275">
        <v>661</v>
      </c>
      <c r="L275">
        <v>664</v>
      </c>
    </row>
    <row r="276" spans="1:12" x14ac:dyDescent="0.2">
      <c r="A276" t="str">
        <f>Beschadigingen[[#This Row],[P]]&amp;"-"&amp;Beschadigingen[[#This Row],[t]]&amp;"-"&amp;Beschadigingen[[#This Row],[Ta]]</f>
        <v>96-30-700</v>
      </c>
      <c r="B276">
        <v>96</v>
      </c>
      <c r="C276">
        <v>30</v>
      </c>
      <c r="D276">
        <v>700</v>
      </c>
      <c r="E276">
        <v>701</v>
      </c>
      <c r="F276">
        <v>701</v>
      </c>
      <c r="G276">
        <v>701</v>
      </c>
      <c r="H276">
        <v>702</v>
      </c>
      <c r="I276">
        <v>703</v>
      </c>
      <c r="J276">
        <v>704</v>
      </c>
      <c r="K276">
        <v>705</v>
      </c>
      <c r="L276">
        <v>707</v>
      </c>
    </row>
    <row r="277" spans="1:12" x14ac:dyDescent="0.2">
      <c r="A277" t="str">
        <f>Beschadigingen[[#This Row],[P]]&amp;"-"&amp;Beschadigingen[[#This Row],[t]]&amp;"-"&amp;Beschadigingen[[#This Row],[Ta]]</f>
        <v>96-30-750</v>
      </c>
      <c r="B277">
        <v>96</v>
      </c>
      <c r="C277">
        <v>30</v>
      </c>
      <c r="D277">
        <v>750</v>
      </c>
      <c r="E277">
        <v>750</v>
      </c>
      <c r="F277">
        <v>750</v>
      </c>
      <c r="G277">
        <v>751</v>
      </c>
      <c r="H277">
        <v>751</v>
      </c>
      <c r="I277">
        <v>751</v>
      </c>
      <c r="J277">
        <v>751</v>
      </c>
      <c r="K277">
        <v>751</v>
      </c>
      <c r="L277">
        <v>751</v>
      </c>
    </row>
    <row r="278" spans="1:12" x14ac:dyDescent="0.2">
      <c r="A278" t="str">
        <f>Beschadigingen[[#This Row],[P]]&amp;"-"&amp;Beschadigingen[[#This Row],[t]]&amp;"-"&amp;Beschadigingen[[#This Row],[Ta]]</f>
        <v>96-60-500</v>
      </c>
      <c r="B278">
        <v>96</v>
      </c>
      <c r="C278">
        <v>60</v>
      </c>
      <c r="D278">
        <v>500</v>
      </c>
      <c r="E278">
        <v>507</v>
      </c>
      <c r="F278">
        <v>514</v>
      </c>
      <c r="G278">
        <v>528</v>
      </c>
      <c r="H278">
        <v>541</v>
      </c>
      <c r="I278">
        <v>553</v>
      </c>
      <c r="J278">
        <v>577</v>
      </c>
      <c r="K278">
        <v>600</v>
      </c>
      <c r="L278">
        <v>621</v>
      </c>
    </row>
    <row r="279" spans="1:12" x14ac:dyDescent="0.2">
      <c r="A279" t="str">
        <f>Beschadigingen[[#This Row],[P]]&amp;"-"&amp;Beschadigingen[[#This Row],[t]]&amp;"-"&amp;Beschadigingen[[#This Row],[Ta]]</f>
        <v>96-60-550</v>
      </c>
      <c r="B279">
        <v>96</v>
      </c>
      <c r="C279">
        <v>60</v>
      </c>
      <c r="D279">
        <v>550</v>
      </c>
      <c r="E279">
        <v>556</v>
      </c>
      <c r="F279">
        <v>562</v>
      </c>
      <c r="G279">
        <v>574</v>
      </c>
      <c r="H279">
        <v>585</v>
      </c>
      <c r="I279">
        <v>595</v>
      </c>
      <c r="J279">
        <v>616</v>
      </c>
      <c r="K279">
        <v>635</v>
      </c>
      <c r="L279">
        <v>653</v>
      </c>
    </row>
    <row r="280" spans="1:12" x14ac:dyDescent="0.2">
      <c r="A280" t="str">
        <f>Beschadigingen[[#This Row],[P]]&amp;"-"&amp;Beschadigingen[[#This Row],[t]]&amp;"-"&amp;Beschadigingen[[#This Row],[Ta]]</f>
        <v>96-60-600</v>
      </c>
      <c r="B280">
        <v>96</v>
      </c>
      <c r="C280">
        <v>60</v>
      </c>
      <c r="D280">
        <v>600</v>
      </c>
      <c r="E280">
        <v>605</v>
      </c>
      <c r="F280">
        <v>610</v>
      </c>
      <c r="G280">
        <v>619</v>
      </c>
      <c r="H280">
        <v>628</v>
      </c>
      <c r="I280">
        <v>637</v>
      </c>
      <c r="J280">
        <v>654</v>
      </c>
      <c r="K280">
        <v>670</v>
      </c>
      <c r="L280">
        <v>685</v>
      </c>
    </row>
    <row r="281" spans="1:12" x14ac:dyDescent="0.2">
      <c r="A281" t="str">
        <f>Beschadigingen[[#This Row],[P]]&amp;"-"&amp;Beschadigingen[[#This Row],[t]]&amp;"-"&amp;Beschadigingen[[#This Row],[Ta]]</f>
        <v>96-60-650</v>
      </c>
      <c r="B281">
        <v>96</v>
      </c>
      <c r="C281">
        <v>60</v>
      </c>
      <c r="D281">
        <v>650</v>
      </c>
      <c r="E281">
        <v>654</v>
      </c>
      <c r="F281">
        <v>658</v>
      </c>
      <c r="G281">
        <v>666</v>
      </c>
      <c r="H281">
        <v>673</v>
      </c>
      <c r="I281">
        <v>680</v>
      </c>
      <c r="J281">
        <v>693</v>
      </c>
      <c r="K281">
        <v>704</v>
      </c>
      <c r="L281">
        <v>714</v>
      </c>
    </row>
    <row r="282" spans="1:12" x14ac:dyDescent="0.2">
      <c r="A282" t="str">
        <f>Beschadigingen[[#This Row],[P]]&amp;"-"&amp;Beschadigingen[[#This Row],[t]]&amp;"-"&amp;Beschadigingen[[#This Row],[Ta]]</f>
        <v>96-60-700</v>
      </c>
      <c r="B282">
        <v>96</v>
      </c>
      <c r="C282">
        <v>60</v>
      </c>
      <c r="D282">
        <v>700</v>
      </c>
      <c r="E282">
        <v>703</v>
      </c>
      <c r="F282">
        <v>705</v>
      </c>
      <c r="G282">
        <v>710</v>
      </c>
      <c r="H282">
        <v>715</v>
      </c>
      <c r="I282">
        <v>719</v>
      </c>
      <c r="J282">
        <v>725</v>
      </c>
      <c r="K282">
        <v>730</v>
      </c>
      <c r="L282">
        <v>734</v>
      </c>
    </row>
    <row r="283" spans="1:12" x14ac:dyDescent="0.2">
      <c r="A283" t="str">
        <f>Beschadigingen[[#This Row],[P]]&amp;"-"&amp;Beschadigingen[[#This Row],[t]]&amp;"-"&amp;Beschadigingen[[#This Row],[Ta]]</f>
        <v>96-60-750</v>
      </c>
      <c r="B283">
        <v>96</v>
      </c>
      <c r="C283">
        <v>60</v>
      </c>
      <c r="D283">
        <v>750</v>
      </c>
      <c r="E283">
        <v>751</v>
      </c>
      <c r="F283">
        <v>752</v>
      </c>
      <c r="G283">
        <v>755</v>
      </c>
      <c r="H283">
        <v>759</v>
      </c>
      <c r="I283">
        <v>762</v>
      </c>
      <c r="J283">
        <v>769</v>
      </c>
      <c r="K283">
        <v>776</v>
      </c>
      <c r="L283">
        <v>784</v>
      </c>
    </row>
    <row r="284" spans="1:12" x14ac:dyDescent="0.2">
      <c r="A284" t="str">
        <f>Beschadigingen[[#This Row],[P]]&amp;"-"&amp;Beschadigingen[[#This Row],[t]]&amp;"-"&amp;Beschadigingen[[#This Row],[Ta]]</f>
        <v>96-90-500</v>
      </c>
      <c r="B284">
        <v>96</v>
      </c>
      <c r="C284">
        <v>90</v>
      </c>
      <c r="D284">
        <v>500</v>
      </c>
      <c r="E284">
        <v>514</v>
      </c>
      <c r="F284">
        <v>528</v>
      </c>
      <c r="G284">
        <v>553</v>
      </c>
      <c r="H284">
        <v>578</v>
      </c>
      <c r="I284">
        <v>600</v>
      </c>
      <c r="J284">
        <v>642</v>
      </c>
      <c r="K284">
        <v>679</v>
      </c>
      <c r="L284">
        <v>709</v>
      </c>
    </row>
    <row r="285" spans="1:12" x14ac:dyDescent="0.2">
      <c r="A285" t="str">
        <f>Beschadigingen[[#This Row],[P]]&amp;"-"&amp;Beschadigingen[[#This Row],[t]]&amp;"-"&amp;Beschadigingen[[#This Row],[Ta]]</f>
        <v>96-90-550</v>
      </c>
      <c r="B285">
        <v>96</v>
      </c>
      <c r="C285">
        <v>90</v>
      </c>
      <c r="D285">
        <v>550</v>
      </c>
      <c r="E285">
        <v>562</v>
      </c>
      <c r="F285">
        <v>573</v>
      </c>
      <c r="G285">
        <v>596</v>
      </c>
      <c r="H285">
        <v>617</v>
      </c>
      <c r="I285">
        <v>637</v>
      </c>
      <c r="J285">
        <v>673</v>
      </c>
      <c r="K285">
        <v>704</v>
      </c>
      <c r="L285">
        <v>725</v>
      </c>
    </row>
    <row r="286" spans="1:12" x14ac:dyDescent="0.2">
      <c r="A286" t="str">
        <f>Beschadigingen[[#This Row],[P]]&amp;"-"&amp;Beschadigingen[[#This Row],[t]]&amp;"-"&amp;Beschadigingen[[#This Row],[Ta]]</f>
        <v>96-90-600</v>
      </c>
      <c r="B286">
        <v>96</v>
      </c>
      <c r="C286">
        <v>90</v>
      </c>
      <c r="D286">
        <v>600</v>
      </c>
      <c r="E286">
        <v>610</v>
      </c>
      <c r="F286">
        <v>620</v>
      </c>
      <c r="G286">
        <v>639</v>
      </c>
      <c r="H286">
        <v>657</v>
      </c>
      <c r="I286">
        <v>674</v>
      </c>
      <c r="J286">
        <v>703</v>
      </c>
      <c r="K286">
        <v>724</v>
      </c>
      <c r="L286">
        <v>735</v>
      </c>
    </row>
    <row r="287" spans="1:12" x14ac:dyDescent="0.2">
      <c r="A287" t="str">
        <f>Beschadigingen[[#This Row],[P]]&amp;"-"&amp;Beschadigingen[[#This Row],[t]]&amp;"-"&amp;Beschadigingen[[#This Row],[Ta]]</f>
        <v>96-90-650</v>
      </c>
      <c r="B287">
        <v>96</v>
      </c>
      <c r="C287">
        <v>90</v>
      </c>
      <c r="D287">
        <v>650</v>
      </c>
      <c r="E287">
        <v>659</v>
      </c>
      <c r="F287">
        <v>667</v>
      </c>
      <c r="G287">
        <v>682</v>
      </c>
      <c r="H287">
        <v>696</v>
      </c>
      <c r="I287">
        <v>709</v>
      </c>
      <c r="J287">
        <v>727</v>
      </c>
      <c r="K287">
        <v>735</v>
      </c>
      <c r="L287">
        <v>744</v>
      </c>
    </row>
    <row r="288" spans="1:12" x14ac:dyDescent="0.2">
      <c r="A288" t="str">
        <f>Beschadigingen[[#This Row],[P]]&amp;"-"&amp;Beschadigingen[[#This Row],[t]]&amp;"-"&amp;Beschadigingen[[#This Row],[Ta]]</f>
        <v>96-90-700</v>
      </c>
      <c r="B288">
        <v>96</v>
      </c>
      <c r="C288">
        <v>90</v>
      </c>
      <c r="D288">
        <v>700</v>
      </c>
      <c r="E288">
        <v>706</v>
      </c>
      <c r="F288">
        <v>712</v>
      </c>
      <c r="G288">
        <v>721</v>
      </c>
      <c r="H288">
        <v>728</v>
      </c>
      <c r="I288">
        <v>733</v>
      </c>
      <c r="J288">
        <v>739</v>
      </c>
      <c r="K288">
        <v>751</v>
      </c>
      <c r="L288">
        <v>769</v>
      </c>
    </row>
    <row r="289" spans="1:12" x14ac:dyDescent="0.2">
      <c r="A289" t="str">
        <f>Beschadigingen[[#This Row],[P]]&amp;"-"&amp;Beschadigingen[[#This Row],[t]]&amp;"-"&amp;Beschadigingen[[#This Row],[Ta]]</f>
        <v>96-90-750</v>
      </c>
      <c r="B289">
        <v>96</v>
      </c>
      <c r="C289">
        <v>90</v>
      </c>
      <c r="D289">
        <v>750</v>
      </c>
      <c r="E289">
        <v>754</v>
      </c>
      <c r="F289">
        <v>758</v>
      </c>
      <c r="G289">
        <v>766</v>
      </c>
      <c r="H289">
        <v>776</v>
      </c>
      <c r="I289">
        <v>786</v>
      </c>
      <c r="J289">
        <v>808</v>
      </c>
      <c r="K289">
        <v>829</v>
      </c>
      <c r="L289">
        <v>849</v>
      </c>
    </row>
  </sheetData>
  <pageMargins left="0.7" right="0.7" top="0.75" bottom="0.75" header="0.3" footer="0.3"/>
  <pageSetup paperSize="8" orientation="landscape" horizontalDpi="0" verticalDpi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9FBCB-2907-1C49-8318-12E2DAE0D505}">
  <dimension ref="A1:F19"/>
  <sheetViews>
    <sheetView zoomScale="130" zoomScaleNormal="130" workbookViewId="0"/>
  </sheetViews>
  <sheetFormatPr baseColWidth="10" defaultRowHeight="16" x14ac:dyDescent="0.2"/>
  <cols>
    <col min="1" max="1" width="6" bestFit="1" customWidth="1"/>
    <col min="2" max="2" width="4.6640625" bestFit="1" customWidth="1"/>
    <col min="3" max="3" width="6" bestFit="1" customWidth="1"/>
  </cols>
  <sheetData>
    <row r="1" spans="1:4" x14ac:dyDescent="0.2">
      <c r="A1" t="s">
        <v>207</v>
      </c>
      <c r="B1" t="s">
        <v>182</v>
      </c>
      <c r="C1" t="s">
        <v>208</v>
      </c>
    </row>
    <row r="2" spans="1:4" x14ac:dyDescent="0.2">
      <c r="A2">
        <v>1</v>
      </c>
      <c r="B2">
        <v>50</v>
      </c>
      <c r="C2">
        <v>1</v>
      </c>
    </row>
    <row r="3" spans="1:4" x14ac:dyDescent="0.2">
      <c r="A3">
        <v>2</v>
      </c>
      <c r="B3">
        <v>61</v>
      </c>
      <c r="C3">
        <v>2</v>
      </c>
    </row>
    <row r="4" spans="1:4" x14ac:dyDescent="0.2">
      <c r="A4">
        <v>3</v>
      </c>
      <c r="B4">
        <v>76</v>
      </c>
      <c r="C4">
        <v>3</v>
      </c>
    </row>
    <row r="5" spans="1:4" x14ac:dyDescent="0.2">
      <c r="A5">
        <v>4</v>
      </c>
      <c r="B5">
        <v>96</v>
      </c>
      <c r="C5">
        <v>4</v>
      </c>
    </row>
    <row r="6" spans="1:4" x14ac:dyDescent="0.2">
      <c r="A6">
        <v>5</v>
      </c>
      <c r="B6">
        <v>115</v>
      </c>
      <c r="C6">
        <v>5</v>
      </c>
    </row>
    <row r="7" spans="1:4" x14ac:dyDescent="0.2">
      <c r="A7">
        <v>6</v>
      </c>
      <c r="B7">
        <v>136</v>
      </c>
      <c r="C7">
        <v>6</v>
      </c>
    </row>
    <row r="8" spans="1:4" x14ac:dyDescent="0.2">
      <c r="A8">
        <v>7</v>
      </c>
      <c r="B8">
        <v>161</v>
      </c>
      <c r="C8">
        <v>7</v>
      </c>
    </row>
    <row r="9" spans="1:4" x14ac:dyDescent="0.2">
      <c r="A9">
        <v>8</v>
      </c>
      <c r="B9">
        <v>187</v>
      </c>
      <c r="C9">
        <v>8</v>
      </c>
    </row>
    <row r="10" spans="1:4" x14ac:dyDescent="0.2">
      <c r="A10">
        <v>9</v>
      </c>
      <c r="B10">
        <v>217</v>
      </c>
      <c r="C10">
        <v>9</v>
      </c>
    </row>
    <row r="11" spans="1:4" x14ac:dyDescent="0.2">
      <c r="A11">
        <v>10</v>
      </c>
      <c r="B11">
        <v>269</v>
      </c>
      <c r="C11">
        <v>10</v>
      </c>
    </row>
    <row r="12" spans="1:4" x14ac:dyDescent="0.2">
      <c r="A12">
        <v>11</v>
      </c>
      <c r="B12">
        <v>311</v>
      </c>
      <c r="C12">
        <v>11</v>
      </c>
    </row>
    <row r="13" spans="1:4" x14ac:dyDescent="0.2">
      <c r="A13">
        <v>12</v>
      </c>
      <c r="B13">
        <v>369</v>
      </c>
      <c r="C13">
        <v>12</v>
      </c>
    </row>
    <row r="15" spans="1:4" x14ac:dyDescent="0.2">
      <c r="A15" s="27" t="s">
        <v>209</v>
      </c>
      <c r="B15" s="27"/>
      <c r="C15" s="27"/>
      <c r="D15">
        <f>IF('Invoer &amp; Resultaat'!F7='Invoer &amp; Resultaat'!L2,'Invoer &amp; Resultaat'!D17,'Invoer &amp; Resultaat'!I7)</f>
        <v>234.6</v>
      </c>
    </row>
    <row r="16" spans="1:4" x14ac:dyDescent="0.2">
      <c r="C16" t="s">
        <v>1</v>
      </c>
    </row>
    <row r="17" spans="1:6" x14ac:dyDescent="0.2">
      <c r="A17" s="27" t="s">
        <v>210</v>
      </c>
      <c r="B17" s="27"/>
      <c r="C17" s="27"/>
      <c r="D17">
        <f>IF(D15=50,1,IF(D15=369,12,VLOOKUP(D15,Profielfactoren[[P]:[N2]],2,1)))</f>
        <v>9</v>
      </c>
      <c r="E17" s="7" t="s">
        <v>212</v>
      </c>
      <c r="F17">
        <f>VLOOKUP(D17,Profielfactoren[[N1]:[P]],2,0)</f>
        <v>217</v>
      </c>
    </row>
    <row r="19" spans="1:6" x14ac:dyDescent="0.2">
      <c r="A19" s="27" t="s">
        <v>211</v>
      </c>
      <c r="B19" s="27"/>
      <c r="C19" s="27"/>
      <c r="D19">
        <f>IF(D15=50,1,IF(D15=369,12,D17+1))</f>
        <v>10</v>
      </c>
      <c r="E19" s="7" t="s">
        <v>212</v>
      </c>
      <c r="F19">
        <f>VLOOKUP(D19,Profielfactoren[[N1]:[P]],2,0)</f>
        <v>269</v>
      </c>
    </row>
  </sheetData>
  <mergeCells count="3">
    <mergeCell ref="A15:C15"/>
    <mergeCell ref="A17:C17"/>
    <mergeCell ref="A19:C19"/>
  </mergeCells>
  <phoneticPr fontId="6" type="noConversion"/>
  <pageMargins left="0.7" right="0.7" top="0.75" bottom="0.75" header="0.3" footer="0.3"/>
  <pageSetup paperSize="8" orientation="landscape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</vt:i4>
      </vt:variant>
    </vt:vector>
  </HeadingPairs>
  <TitlesOfParts>
    <vt:vector size="7" baseType="lpstr">
      <vt:lpstr>Invoer &amp; Resultaat</vt:lpstr>
      <vt:lpstr>Hulpblad</vt:lpstr>
      <vt:lpstr>Interpolatie</vt:lpstr>
      <vt:lpstr>Profielendatabase</vt:lpstr>
      <vt:lpstr>Database beschadigingen</vt:lpstr>
      <vt:lpstr>Profielfactoren</vt:lpstr>
      <vt:lpstr>'Invoer &amp; Resultaat'!Afdrukbereik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Bennie Potjes</dc:creator>
  <cp:lastModifiedBy>Bennie Potjes</cp:lastModifiedBy>
  <cp:lastPrinted>2022-11-14T06:10:29Z</cp:lastPrinted>
  <dcterms:created xsi:type="dcterms:W3CDTF">2022-09-08T11:24:01Z</dcterms:created>
  <dcterms:modified xsi:type="dcterms:W3CDTF">2022-11-15T06:00:10Z</dcterms:modified>
</cp:coreProperties>
</file>